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60" windowWidth="16608" windowHeight="9432" tabRatio="767" firstSheet="2" activeTab="11"/>
  </bookViews>
  <sheets>
    <sheet name="11- 2008" sheetId="1" r:id="rId1"/>
    <sheet name="VALORES 2008" sheetId="2" r:id="rId2"/>
    <sheet name="11- 2009" sheetId="3" r:id="rId3"/>
    <sheet name="VALORES 2009" sheetId="8" r:id="rId4"/>
    <sheet name="11- 2010" sheetId="4" r:id="rId5"/>
    <sheet name="VALORES 2010" sheetId="9" r:id="rId6"/>
    <sheet name="11- 2011" sheetId="5" r:id="rId7"/>
    <sheet name="VALORES 2011" sheetId="10" r:id="rId8"/>
    <sheet name="11- 2012" sheetId="6" r:id="rId9"/>
    <sheet name="VALORES 2012" sheetId="11" r:id="rId10"/>
    <sheet name="11- 2013" sheetId="7" r:id="rId11"/>
    <sheet name="VALORES 2013" sheetId="12" r:id="rId12"/>
    <sheet name="Hoja1" sheetId="13" r:id="rId13"/>
  </sheets>
  <definedNames>
    <definedName name="CUADRO11_2008">'11- 2008'!$A$8:$AN$408</definedName>
    <definedName name="CUADRO11_2008_VALORES">'VALORES 2008'!$A$7:$AH$12</definedName>
    <definedName name="CUADRO11_2009">'11- 2009'!$A$8:$AN$408</definedName>
    <definedName name="CUADRO11_2009_VALORES">'VALORES 2009'!$A$7:$AH$13</definedName>
    <definedName name="CUADRO11_2010">'11- 2010'!$A$8:$AN$408</definedName>
    <definedName name="CUADRO11_2010_VALORES">'VALORES 2010'!$A$7:$AH$13</definedName>
    <definedName name="CUADRO11_2011">'11- 2011'!$A$8:$AN$408</definedName>
    <definedName name="CUADRO11_2011_VALORES">'VALORES 2011'!$A$7:$AH$13</definedName>
    <definedName name="CUADRO11_2012">'11- 2012'!$A$8:$AN$408</definedName>
    <definedName name="CUADRO11_2012_VALORES">'VALORES 2012'!$A$7:$AH$12</definedName>
    <definedName name="CUADRO11_2013">'11- 2013'!$A$8:$AN$408</definedName>
    <definedName name="CUADRO11_2013_VALORES">'VALORES 2013'!$A$7:$AH$12</definedName>
  </definedNames>
  <calcPr calcId="125725"/>
</workbook>
</file>

<file path=xl/calcChain.xml><?xml version="1.0" encoding="utf-8"?>
<calcChain xmlns="http://schemas.openxmlformats.org/spreadsheetml/2006/main">
  <c r="AN401" i="7"/>
  <c r="AN402"/>
  <c r="AN403"/>
  <c r="AN404"/>
  <c r="AN405"/>
  <c r="AN406"/>
  <c r="AN407"/>
  <c r="AN408"/>
  <c r="AN401" i="6"/>
  <c r="AN402"/>
  <c r="AN403"/>
  <c r="AN404"/>
  <c r="AN405"/>
  <c r="AN406"/>
  <c r="AN407"/>
  <c r="AN408"/>
  <c r="AN401" i="5"/>
  <c r="AN402"/>
  <c r="AN403"/>
  <c r="AN404"/>
  <c r="AN405"/>
  <c r="AN406"/>
  <c r="AN407"/>
  <c r="AN408"/>
  <c r="AN401" i="4"/>
  <c r="AN402"/>
  <c r="AN403"/>
  <c r="AN404"/>
  <c r="AN405"/>
  <c r="AN406"/>
  <c r="AN407"/>
  <c r="AN408"/>
  <c r="AN401" i="3"/>
  <c r="AN402"/>
  <c r="AN403"/>
  <c r="AN404"/>
  <c r="AN405"/>
  <c r="AN406"/>
  <c r="AN407"/>
  <c r="AN408"/>
  <c r="AN407" i="1"/>
  <c r="AN408"/>
  <c r="AN401"/>
  <c r="AN402"/>
  <c r="AN403"/>
  <c r="AN404"/>
  <c r="AN405"/>
  <c r="AN406"/>
  <c r="AN41" i="7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288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5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4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AN40" i="6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288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5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4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AN41" i="5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288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5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4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AN288" i="4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5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4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40" i="3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288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5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4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B12" i="12"/>
  <c r="B11"/>
  <c r="B10"/>
  <c r="B9"/>
  <c r="B8"/>
  <c r="B12" i="11"/>
  <c r="B11"/>
  <c r="B10"/>
  <c r="B9"/>
  <c r="B8"/>
  <c r="B13" i="10"/>
  <c r="B12"/>
  <c r="B11"/>
  <c r="B10"/>
  <c r="B9"/>
  <c r="B8"/>
  <c r="B13" i="9"/>
  <c r="B12"/>
  <c r="B11"/>
  <c r="B10"/>
  <c r="B9"/>
  <c r="B8"/>
  <c r="B13" i="8"/>
  <c r="B12"/>
  <c r="B11"/>
  <c r="B10"/>
  <c r="B9"/>
  <c r="B8"/>
  <c r="AN40" i="7"/>
  <c r="AN39"/>
  <c r="AN38"/>
  <c r="AN37"/>
  <c r="AN36"/>
  <c r="AN35"/>
  <c r="AN34"/>
  <c r="AN33"/>
  <c r="AN32"/>
  <c r="AN31"/>
  <c r="AN30"/>
  <c r="AN29"/>
  <c r="AN28"/>
  <c r="AN27"/>
  <c r="AN26"/>
  <c r="AN25"/>
  <c r="AN24"/>
  <c r="AN23"/>
  <c r="AN22"/>
  <c r="AN21"/>
  <c r="AN20"/>
  <c r="AN19"/>
  <c r="AN18"/>
  <c r="AN17"/>
  <c r="AN16"/>
  <c r="AN15"/>
  <c r="AN14"/>
  <c r="AN13"/>
  <c r="C12" i="12" s="1"/>
  <c r="AN12" i="7"/>
  <c r="C11" i="12" s="1"/>
  <c r="AN11" i="7"/>
  <c r="C10" i="12" s="1"/>
  <c r="AN10" i="7"/>
  <c r="C9" i="12" s="1"/>
  <c r="AG9" s="1"/>
  <c r="AN9" i="7"/>
  <c r="C8" i="12" s="1"/>
  <c r="AN39" i="6"/>
  <c r="AN38"/>
  <c r="AN37"/>
  <c r="AN36"/>
  <c r="AN35"/>
  <c r="AN34"/>
  <c r="AN33"/>
  <c r="AN32"/>
  <c r="AN31"/>
  <c r="AN30"/>
  <c r="AN29"/>
  <c r="AN28"/>
  <c r="AN27"/>
  <c r="AN26"/>
  <c r="AN25"/>
  <c r="AN24"/>
  <c r="AN23"/>
  <c r="AN22"/>
  <c r="AN21"/>
  <c r="AN20"/>
  <c r="AN19"/>
  <c r="AN18"/>
  <c r="AN17"/>
  <c r="AN16"/>
  <c r="AN15"/>
  <c r="AN14"/>
  <c r="AN13"/>
  <c r="C12" i="11" s="1"/>
  <c r="AF12" s="1"/>
  <c r="AN12" i="6"/>
  <c r="C11" i="11" s="1"/>
  <c r="AG11" s="1"/>
  <c r="AN11" i="6"/>
  <c r="C10" i="11" s="1"/>
  <c r="D10" s="1"/>
  <c r="AN10" i="6"/>
  <c r="C9" i="11" s="1"/>
  <c r="AN9" i="6"/>
  <c r="C8" i="11" s="1"/>
  <c r="AN40" i="5"/>
  <c r="AN39"/>
  <c r="AN38"/>
  <c r="AN37"/>
  <c r="AN36"/>
  <c r="AN35"/>
  <c r="AN34"/>
  <c r="AN33"/>
  <c r="AN32"/>
  <c r="AN31"/>
  <c r="AN30"/>
  <c r="AN29"/>
  <c r="AN28"/>
  <c r="AN27"/>
  <c r="AN26"/>
  <c r="AN25"/>
  <c r="AN24"/>
  <c r="AN23"/>
  <c r="AN22"/>
  <c r="AN21"/>
  <c r="AN20"/>
  <c r="AN19"/>
  <c r="AN18"/>
  <c r="AN17"/>
  <c r="AN16"/>
  <c r="AN15"/>
  <c r="AN14"/>
  <c r="C13" i="10" s="1"/>
  <c r="AB13" s="1"/>
  <c r="AN13" i="5"/>
  <c r="C12" i="10" s="1"/>
  <c r="AF12" s="1"/>
  <c r="AN12" i="5"/>
  <c r="C11" i="10" s="1"/>
  <c r="AF11" s="1"/>
  <c r="AN11" i="5"/>
  <c r="C10" i="10" s="1"/>
  <c r="AG10" s="1"/>
  <c r="AN10" i="5"/>
  <c r="C9" i="10" s="1"/>
  <c r="D9" s="1"/>
  <c r="AN9" i="5"/>
  <c r="C8" i="10" s="1"/>
  <c r="AN37" i="4"/>
  <c r="AN36"/>
  <c r="AN35"/>
  <c r="AN34"/>
  <c r="AN33"/>
  <c r="AN32"/>
  <c r="AN31"/>
  <c r="AN30"/>
  <c r="AN29"/>
  <c r="AN28"/>
  <c r="AN27"/>
  <c r="AN26"/>
  <c r="AN25"/>
  <c r="AN24"/>
  <c r="AN23"/>
  <c r="AN22"/>
  <c r="AN21"/>
  <c r="AN20"/>
  <c r="AN19"/>
  <c r="AN18"/>
  <c r="AN17"/>
  <c r="AN16"/>
  <c r="AN15"/>
  <c r="AN14"/>
  <c r="C13" i="9" s="1"/>
  <c r="AN13" i="4"/>
  <c r="C12" i="9" s="1"/>
  <c r="AF12" s="1"/>
  <c r="AN12" i="4"/>
  <c r="C11" i="9" s="1"/>
  <c r="AF11" s="1"/>
  <c r="AN11" i="4"/>
  <c r="C10" i="9" s="1"/>
  <c r="AG10" s="1"/>
  <c r="AN10" i="4"/>
  <c r="C9" i="9" s="1"/>
  <c r="AN9" i="4"/>
  <c r="C8" i="9" s="1"/>
  <c r="AN39" i="3"/>
  <c r="AN38"/>
  <c r="AN37"/>
  <c r="AN36"/>
  <c r="AN35"/>
  <c r="AN34"/>
  <c r="AN33"/>
  <c r="AN32"/>
  <c r="AN31"/>
  <c r="AN30"/>
  <c r="AN29"/>
  <c r="AN28"/>
  <c r="AN27"/>
  <c r="AN26"/>
  <c r="AN25"/>
  <c r="AN24"/>
  <c r="AN23"/>
  <c r="AN22"/>
  <c r="AN21"/>
  <c r="AN20"/>
  <c r="AN19"/>
  <c r="AN18"/>
  <c r="AN17"/>
  <c r="AN16"/>
  <c r="AN15"/>
  <c r="AN14"/>
  <c r="C13" i="8" s="1"/>
  <c r="AN13" i="3"/>
  <c r="C12" i="8" s="1"/>
  <c r="AF12" s="1"/>
  <c r="AN12" i="3"/>
  <c r="C11" i="8" s="1"/>
  <c r="AG11" s="1"/>
  <c r="AN11" i="3"/>
  <c r="C10" i="8" s="1"/>
  <c r="AN10" i="3"/>
  <c r="C9" i="8" s="1"/>
  <c r="AN9" i="3"/>
  <c r="C8" i="8" s="1"/>
  <c r="AN35" i="1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288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5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4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B12" i="2"/>
  <c r="B11"/>
  <c r="B10"/>
  <c r="B9"/>
  <c r="B8"/>
  <c r="AN34" i="1"/>
  <c r="AN33"/>
  <c r="AN32"/>
  <c r="AN31"/>
  <c r="AN30"/>
  <c r="AN29"/>
  <c r="AN28"/>
  <c r="AN27"/>
  <c r="AN26"/>
  <c r="AN25"/>
  <c r="AN24"/>
  <c r="AN23"/>
  <c r="AN22"/>
  <c r="AN21"/>
  <c r="AN20"/>
  <c r="AN19"/>
  <c r="AN18"/>
  <c r="AN17"/>
  <c r="AN16"/>
  <c r="AN15"/>
  <c r="AN14"/>
  <c r="AN13"/>
  <c r="C12" i="2" s="1"/>
  <c r="AN12" i="1"/>
  <c r="C11" i="2" s="1"/>
  <c r="AF11" s="1"/>
  <c r="AN11" i="1"/>
  <c r="C10" i="2" s="1"/>
  <c r="AN10" i="1"/>
  <c r="C9" i="2" s="1"/>
  <c r="AE8" s="1"/>
  <c r="AN9" i="1"/>
  <c r="C8" i="2" s="1"/>
  <c r="AD8" s="1"/>
  <c r="AH10" l="1"/>
  <c r="AG10"/>
  <c r="AH12"/>
  <c r="AF12"/>
  <c r="AD13" i="8"/>
  <c r="AF13"/>
  <c r="AH8" i="12"/>
  <c r="I8"/>
  <c r="AF8"/>
  <c r="E8"/>
  <c r="AH10"/>
  <c r="AF10"/>
  <c r="AH12"/>
  <c r="AF12"/>
  <c r="I12"/>
  <c r="D10" i="8"/>
  <c r="F10"/>
  <c r="D13" i="10"/>
  <c r="T13"/>
  <c r="L13"/>
  <c r="J13" i="8"/>
  <c r="R13"/>
  <c r="Z13"/>
  <c r="AH13"/>
  <c r="F13"/>
  <c r="N13"/>
  <c r="V13"/>
  <c r="AE9" i="12"/>
  <c r="AC9"/>
  <c r="AA9"/>
  <c r="Y9"/>
  <c r="W9"/>
  <c r="U9"/>
  <c r="S9"/>
  <c r="Q9"/>
  <c r="O9"/>
  <c r="M9"/>
  <c r="K9"/>
  <c r="I9"/>
  <c r="G9"/>
  <c r="E9"/>
  <c r="AH9"/>
  <c r="AF9"/>
  <c r="AD9"/>
  <c r="AB9"/>
  <c r="Z9"/>
  <c r="X9"/>
  <c r="V9"/>
  <c r="T9"/>
  <c r="R9"/>
  <c r="P9"/>
  <c r="N9"/>
  <c r="L9"/>
  <c r="J9"/>
  <c r="H9"/>
  <c r="F9"/>
  <c r="D9"/>
  <c r="AG11"/>
  <c r="AE11"/>
  <c r="AC11"/>
  <c r="AA11"/>
  <c r="Y11"/>
  <c r="W11"/>
  <c r="U11"/>
  <c r="S11"/>
  <c r="Q11"/>
  <c r="O11"/>
  <c r="M11"/>
  <c r="K11"/>
  <c r="I11"/>
  <c r="G11"/>
  <c r="E11"/>
  <c r="AH11"/>
  <c r="AF11"/>
  <c r="AD11"/>
  <c r="AB11"/>
  <c r="Z11"/>
  <c r="X11"/>
  <c r="V11"/>
  <c r="T11"/>
  <c r="R11"/>
  <c r="P11"/>
  <c r="N11"/>
  <c r="L11"/>
  <c r="J11"/>
  <c r="H11"/>
  <c r="F11"/>
  <c r="D11"/>
  <c r="G8"/>
  <c r="K8"/>
  <c r="M8"/>
  <c r="O8"/>
  <c r="Q8"/>
  <c r="S8"/>
  <c r="U8"/>
  <c r="W8"/>
  <c r="Y8"/>
  <c r="AA8"/>
  <c r="AC8"/>
  <c r="AE8"/>
  <c r="AG8"/>
  <c r="E10"/>
  <c r="G10"/>
  <c r="I10"/>
  <c r="K10"/>
  <c r="M10"/>
  <c r="O10"/>
  <c r="Q10"/>
  <c r="S10"/>
  <c r="U10"/>
  <c r="W10"/>
  <c r="Y10"/>
  <c r="AA10"/>
  <c r="AC10"/>
  <c r="AE10"/>
  <c r="AG10"/>
  <c r="E12"/>
  <c r="G12"/>
  <c r="K12"/>
  <c r="M12"/>
  <c r="O12"/>
  <c r="Q12"/>
  <c r="S12"/>
  <c r="U12"/>
  <c r="W12"/>
  <c r="Y12"/>
  <c r="AA12"/>
  <c r="AC12"/>
  <c r="AE12"/>
  <c r="AG12"/>
  <c r="D8"/>
  <c r="F8"/>
  <c r="H8"/>
  <c r="J8"/>
  <c r="L8"/>
  <c r="N8"/>
  <c r="P8"/>
  <c r="R8"/>
  <c r="T8"/>
  <c r="V8"/>
  <c r="X8"/>
  <c r="Z8"/>
  <c r="AB8"/>
  <c r="AD8"/>
  <c r="D10"/>
  <c r="F10"/>
  <c r="H10"/>
  <c r="J10"/>
  <c r="L10"/>
  <c r="N10"/>
  <c r="P10"/>
  <c r="R10"/>
  <c r="T10"/>
  <c r="V10"/>
  <c r="X10"/>
  <c r="Z10"/>
  <c r="AB10"/>
  <c r="AD10"/>
  <c r="D12"/>
  <c r="F12"/>
  <c r="H12"/>
  <c r="J12"/>
  <c r="L12"/>
  <c r="N12"/>
  <c r="P12"/>
  <c r="R12"/>
  <c r="T12"/>
  <c r="V12"/>
  <c r="X12"/>
  <c r="Z12"/>
  <c r="AB12"/>
  <c r="AD12"/>
  <c r="AG8" i="11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D12"/>
  <c r="AB12"/>
  <c r="Z12"/>
  <c r="X12"/>
  <c r="V12"/>
  <c r="T12"/>
  <c r="AE12"/>
  <c r="AA12"/>
  <c r="W12"/>
  <c r="S12"/>
  <c r="Q12"/>
  <c r="O12"/>
  <c r="M12"/>
  <c r="K12"/>
  <c r="I12"/>
  <c r="G12"/>
  <c r="E12"/>
  <c r="F8"/>
  <c r="J8"/>
  <c r="N8"/>
  <c r="R8"/>
  <c r="V8"/>
  <c r="Z8"/>
  <c r="AD8"/>
  <c r="AH8"/>
  <c r="AH9"/>
  <c r="AF9"/>
  <c r="AD9"/>
  <c r="AB9"/>
  <c r="Z9"/>
  <c r="X9"/>
  <c r="V9"/>
  <c r="T9"/>
  <c r="R9"/>
  <c r="P9"/>
  <c r="N9"/>
  <c r="L9"/>
  <c r="J9"/>
  <c r="H9"/>
  <c r="F9"/>
  <c r="D9"/>
  <c r="G9"/>
  <c r="K9"/>
  <c r="O9"/>
  <c r="S9"/>
  <c r="W9"/>
  <c r="AA9"/>
  <c r="AE9"/>
  <c r="F10"/>
  <c r="J10"/>
  <c r="N10"/>
  <c r="R10"/>
  <c r="V10"/>
  <c r="Z10"/>
  <c r="AD10"/>
  <c r="AH10"/>
  <c r="AH11"/>
  <c r="AF11"/>
  <c r="AD11"/>
  <c r="AB11"/>
  <c r="Z11"/>
  <c r="X11"/>
  <c r="V11"/>
  <c r="T11"/>
  <c r="R11"/>
  <c r="P11"/>
  <c r="N11"/>
  <c r="L11"/>
  <c r="J11"/>
  <c r="H11"/>
  <c r="F11"/>
  <c r="D11"/>
  <c r="G11"/>
  <c r="K11"/>
  <c r="O11"/>
  <c r="S11"/>
  <c r="W11"/>
  <c r="AA11"/>
  <c r="AE11"/>
  <c r="F12"/>
  <c r="J12"/>
  <c r="N12"/>
  <c r="R12"/>
  <c r="Y12"/>
  <c r="AG12"/>
  <c r="D8"/>
  <c r="H8"/>
  <c r="L8"/>
  <c r="P8"/>
  <c r="T8"/>
  <c r="X8"/>
  <c r="AB8"/>
  <c r="AF8"/>
  <c r="E9"/>
  <c r="I9"/>
  <c r="M9"/>
  <c r="Q9"/>
  <c r="U9"/>
  <c r="Y9"/>
  <c r="AC9"/>
  <c r="AG9"/>
  <c r="H10"/>
  <c r="L10"/>
  <c r="P10"/>
  <c r="T10"/>
  <c r="X10"/>
  <c r="AB10"/>
  <c r="AF10"/>
  <c r="E11"/>
  <c r="I11"/>
  <c r="M11"/>
  <c r="Q11"/>
  <c r="U11"/>
  <c r="Y11"/>
  <c r="AC11"/>
  <c r="D12"/>
  <c r="H12"/>
  <c r="L12"/>
  <c r="P12"/>
  <c r="U12"/>
  <c r="AC12"/>
  <c r="AH9" i="10"/>
  <c r="AF9"/>
  <c r="AD9"/>
  <c r="AB9"/>
  <c r="Z9"/>
  <c r="X9"/>
  <c r="V9"/>
  <c r="T9"/>
  <c r="R9"/>
  <c r="P9"/>
  <c r="N9"/>
  <c r="L9"/>
  <c r="J9"/>
  <c r="H9"/>
  <c r="F9"/>
  <c r="AE9"/>
  <c r="AA9"/>
  <c r="W9"/>
  <c r="S9"/>
  <c r="O9"/>
  <c r="K9"/>
  <c r="G9"/>
  <c r="AG9"/>
  <c r="AC9"/>
  <c r="Y9"/>
  <c r="U9"/>
  <c r="Q9"/>
  <c r="M9"/>
  <c r="I9"/>
  <c r="E9"/>
  <c r="AH11"/>
  <c r="AD11"/>
  <c r="AB11"/>
  <c r="Z11"/>
  <c r="X11"/>
  <c r="V11"/>
  <c r="T11"/>
  <c r="R11"/>
  <c r="P11"/>
  <c r="N11"/>
  <c r="L11"/>
  <c r="J11"/>
  <c r="H11"/>
  <c r="F11"/>
  <c r="D11"/>
  <c r="AE11"/>
  <c r="AA11"/>
  <c r="W11"/>
  <c r="S11"/>
  <c r="O11"/>
  <c r="K11"/>
  <c r="G11"/>
  <c r="AG11"/>
  <c r="AC11"/>
  <c r="Y11"/>
  <c r="U11"/>
  <c r="Q11"/>
  <c r="M11"/>
  <c r="I11"/>
  <c r="E11"/>
  <c r="AG8"/>
  <c r="AE8"/>
  <c r="AC8"/>
  <c r="AA8"/>
  <c r="Y8"/>
  <c r="W8"/>
  <c r="U8"/>
  <c r="S8"/>
  <c r="Q8"/>
  <c r="O8"/>
  <c r="M8"/>
  <c r="K8"/>
  <c r="I8"/>
  <c r="G8"/>
  <c r="E8"/>
  <c r="AE10"/>
  <c r="AC10"/>
  <c r="AA10"/>
  <c r="Y10"/>
  <c r="W10"/>
  <c r="U10"/>
  <c r="S10"/>
  <c r="Q10"/>
  <c r="O10"/>
  <c r="M10"/>
  <c r="K10"/>
  <c r="I10"/>
  <c r="G10"/>
  <c r="E10"/>
  <c r="AH12"/>
  <c r="AD12"/>
  <c r="AB12"/>
  <c r="Z12"/>
  <c r="X12"/>
  <c r="AE12"/>
  <c r="AA12"/>
  <c r="W12"/>
  <c r="U12"/>
  <c r="S12"/>
  <c r="Q12"/>
  <c r="O12"/>
  <c r="M12"/>
  <c r="K12"/>
  <c r="I12"/>
  <c r="G12"/>
  <c r="E12"/>
  <c r="D8"/>
  <c r="H8"/>
  <c r="L8"/>
  <c r="P8"/>
  <c r="T8"/>
  <c r="X8"/>
  <c r="AB8"/>
  <c r="AF8"/>
  <c r="D10"/>
  <c r="H10"/>
  <c r="L10"/>
  <c r="P10"/>
  <c r="T10"/>
  <c r="X10"/>
  <c r="AB10"/>
  <c r="AF10"/>
  <c r="D12"/>
  <c r="H12"/>
  <c r="L12"/>
  <c r="P12"/>
  <c r="T12"/>
  <c r="Y12"/>
  <c r="AG12"/>
  <c r="AG13"/>
  <c r="AE13"/>
  <c r="AC13"/>
  <c r="AA13"/>
  <c r="Y13"/>
  <c r="W13"/>
  <c r="U13"/>
  <c r="S13"/>
  <c r="Q13"/>
  <c r="O13"/>
  <c r="M13"/>
  <c r="K13"/>
  <c r="I13"/>
  <c r="G13"/>
  <c r="E13"/>
  <c r="AH13"/>
  <c r="AD13"/>
  <c r="Z13"/>
  <c r="V13"/>
  <c r="R13"/>
  <c r="N13"/>
  <c r="J13"/>
  <c r="F13"/>
  <c r="F8"/>
  <c r="J8"/>
  <c r="N8"/>
  <c r="R8"/>
  <c r="V8"/>
  <c r="Z8"/>
  <c r="AD8"/>
  <c r="AH8"/>
  <c r="F10"/>
  <c r="J10"/>
  <c r="N10"/>
  <c r="R10"/>
  <c r="V10"/>
  <c r="Z10"/>
  <c r="AD10"/>
  <c r="AH10"/>
  <c r="F12"/>
  <c r="J12"/>
  <c r="N12"/>
  <c r="R12"/>
  <c r="V12"/>
  <c r="AC12"/>
  <c r="H13"/>
  <c r="P13"/>
  <c r="X13"/>
  <c r="AF13"/>
  <c r="AH9" i="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1"/>
  <c r="AD11"/>
  <c r="AB11"/>
  <c r="Z11"/>
  <c r="X11"/>
  <c r="V11"/>
  <c r="T11"/>
  <c r="R11"/>
  <c r="P11"/>
  <c r="N11"/>
  <c r="L11"/>
  <c r="J11"/>
  <c r="H11"/>
  <c r="F11"/>
  <c r="AE11"/>
  <c r="AA11"/>
  <c r="W11"/>
  <c r="S11"/>
  <c r="O11"/>
  <c r="K11"/>
  <c r="G11"/>
  <c r="D11"/>
  <c r="AC11"/>
  <c r="U11"/>
  <c r="M11"/>
  <c r="E11"/>
  <c r="AG11"/>
  <c r="Y11"/>
  <c r="Q11"/>
  <c r="I11"/>
  <c r="AG8"/>
  <c r="AE8"/>
  <c r="AC8"/>
  <c r="AA8"/>
  <c r="Y8"/>
  <c r="W8"/>
  <c r="U8"/>
  <c r="S8"/>
  <c r="Q8"/>
  <c r="O8"/>
  <c r="M8"/>
  <c r="K8"/>
  <c r="I8"/>
  <c r="G8"/>
  <c r="E8"/>
  <c r="AE10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AH12"/>
  <c r="AD12"/>
  <c r="Z12"/>
  <c r="V12"/>
  <c r="R12"/>
  <c r="N12"/>
  <c r="J12"/>
  <c r="F12"/>
  <c r="AH13"/>
  <c r="AF13"/>
  <c r="AD13"/>
  <c r="AB13"/>
  <c r="Z13"/>
  <c r="X13"/>
  <c r="V13"/>
  <c r="T13"/>
  <c r="R13"/>
  <c r="P13"/>
  <c r="N13"/>
  <c r="L13"/>
  <c r="J13"/>
  <c r="H13"/>
  <c r="F13"/>
  <c r="D13"/>
  <c r="AE13"/>
  <c r="AA13"/>
  <c r="W13"/>
  <c r="S13"/>
  <c r="O13"/>
  <c r="K13"/>
  <c r="G13"/>
  <c r="F8"/>
  <c r="J8"/>
  <c r="N8"/>
  <c r="R8"/>
  <c r="V8"/>
  <c r="Z8"/>
  <c r="AD8"/>
  <c r="AH8"/>
  <c r="F10"/>
  <c r="J10"/>
  <c r="N10"/>
  <c r="R10"/>
  <c r="V10"/>
  <c r="Z10"/>
  <c r="AD10"/>
  <c r="AH10"/>
  <c r="D12"/>
  <c r="L12"/>
  <c r="T12"/>
  <c r="AB12"/>
  <c r="I13"/>
  <c r="Q13"/>
  <c r="Y13"/>
  <c r="AG13"/>
  <c r="D8"/>
  <c r="H8"/>
  <c r="L8"/>
  <c r="P8"/>
  <c r="T8"/>
  <c r="X8"/>
  <c r="AB8"/>
  <c r="AF8"/>
  <c r="D10"/>
  <c r="H10"/>
  <c r="L10"/>
  <c r="P10"/>
  <c r="T10"/>
  <c r="X10"/>
  <c r="AB10"/>
  <c r="AF10"/>
  <c r="H12"/>
  <c r="P12"/>
  <c r="X12"/>
  <c r="E13"/>
  <c r="M13"/>
  <c r="U13"/>
  <c r="AC13"/>
  <c r="AG8" i="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G12"/>
  <c r="AE12"/>
  <c r="AC12"/>
  <c r="AA12"/>
  <c r="Y12"/>
  <c r="W12"/>
  <c r="U12"/>
  <c r="S12"/>
  <c r="Q12"/>
  <c r="O12"/>
  <c r="M12"/>
  <c r="K12"/>
  <c r="I12"/>
  <c r="G12"/>
  <c r="E12"/>
  <c r="F8"/>
  <c r="J8"/>
  <c r="N8"/>
  <c r="R8"/>
  <c r="V8"/>
  <c r="Z8"/>
  <c r="AD8"/>
  <c r="AH8"/>
  <c r="AH9"/>
  <c r="AF9"/>
  <c r="AD9"/>
  <c r="AB9"/>
  <c r="Z9"/>
  <c r="X9"/>
  <c r="V9"/>
  <c r="T9"/>
  <c r="R9"/>
  <c r="P9"/>
  <c r="N9"/>
  <c r="L9"/>
  <c r="J9"/>
  <c r="H9"/>
  <c r="F9"/>
  <c r="D9"/>
  <c r="G9"/>
  <c r="K9"/>
  <c r="O9"/>
  <c r="S9"/>
  <c r="W9"/>
  <c r="AA9"/>
  <c r="AE9"/>
  <c r="J10"/>
  <c r="N10"/>
  <c r="R10"/>
  <c r="V10"/>
  <c r="Z10"/>
  <c r="AD10"/>
  <c r="AH10"/>
  <c r="AH11"/>
  <c r="AF11"/>
  <c r="AD11"/>
  <c r="AB11"/>
  <c r="Z11"/>
  <c r="X11"/>
  <c r="V11"/>
  <c r="T11"/>
  <c r="R11"/>
  <c r="P11"/>
  <c r="N11"/>
  <c r="L11"/>
  <c r="J11"/>
  <c r="H11"/>
  <c r="F11"/>
  <c r="D11"/>
  <c r="G11"/>
  <c r="K11"/>
  <c r="O11"/>
  <c r="S11"/>
  <c r="W11"/>
  <c r="AA11"/>
  <c r="AE11"/>
  <c r="F12"/>
  <c r="J12"/>
  <c r="N12"/>
  <c r="R12"/>
  <c r="V12"/>
  <c r="Z12"/>
  <c r="AD12"/>
  <c r="D8"/>
  <c r="H8"/>
  <c r="L8"/>
  <c r="P8"/>
  <c r="T8"/>
  <c r="X8"/>
  <c r="AB8"/>
  <c r="AF8"/>
  <c r="E9"/>
  <c r="I9"/>
  <c r="M9"/>
  <c r="Q9"/>
  <c r="U9"/>
  <c r="Y9"/>
  <c r="AC9"/>
  <c r="AG9"/>
  <c r="H10"/>
  <c r="L10"/>
  <c r="P10"/>
  <c r="T10"/>
  <c r="X10"/>
  <c r="AB10"/>
  <c r="AF10"/>
  <c r="E11"/>
  <c r="I11"/>
  <c r="M11"/>
  <c r="Q11"/>
  <c r="U11"/>
  <c r="Y11"/>
  <c r="AC11"/>
  <c r="D12"/>
  <c r="H12"/>
  <c r="L12"/>
  <c r="P12"/>
  <c r="T12"/>
  <c r="X12"/>
  <c r="AB12"/>
  <c r="AG13"/>
  <c r="AE13"/>
  <c r="AC13"/>
  <c r="AA13"/>
  <c r="Y13"/>
  <c r="W13"/>
  <c r="U13"/>
  <c r="S13"/>
  <c r="Q13"/>
  <c r="O13"/>
  <c r="M13"/>
  <c r="K13"/>
  <c r="I13"/>
  <c r="G13"/>
  <c r="E13"/>
  <c r="D13"/>
  <c r="H13"/>
  <c r="L13"/>
  <c r="P13"/>
  <c r="T13"/>
  <c r="X13"/>
  <c r="AB13"/>
  <c r="J8" i="2"/>
  <c r="R8"/>
  <c r="Z8"/>
  <c r="AH8"/>
  <c r="F8"/>
  <c r="N8"/>
  <c r="V8"/>
  <c r="AH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1"/>
  <c r="AD11"/>
  <c r="AB11"/>
  <c r="Z11"/>
  <c r="X11"/>
  <c r="V11"/>
  <c r="T11"/>
  <c r="R11"/>
  <c r="P11"/>
  <c r="N11"/>
  <c r="L11"/>
  <c r="J11"/>
  <c r="H11"/>
  <c r="F11"/>
  <c r="D11"/>
  <c r="AG11"/>
  <c r="AC11"/>
  <c r="Y11"/>
  <c r="U11"/>
  <c r="Q11"/>
  <c r="M11"/>
  <c r="I11"/>
  <c r="E11"/>
  <c r="AE11"/>
  <c r="AA11"/>
  <c r="W11"/>
  <c r="S11"/>
  <c r="O11"/>
  <c r="K11"/>
  <c r="G11"/>
  <c r="F10"/>
  <c r="J10"/>
  <c r="N10"/>
  <c r="R10"/>
  <c r="V10"/>
  <c r="Z10"/>
  <c r="AD10"/>
  <c r="F12"/>
  <c r="J12"/>
  <c r="N12"/>
  <c r="R12"/>
  <c r="V12"/>
  <c r="Z12"/>
  <c r="AD12"/>
  <c r="AG8"/>
  <c r="AC8"/>
  <c r="AA8"/>
  <c r="Y8"/>
  <c r="W8"/>
  <c r="U8"/>
  <c r="S8"/>
  <c r="Q8"/>
  <c r="O8"/>
  <c r="M8"/>
  <c r="K8"/>
  <c r="I8"/>
  <c r="G8"/>
  <c r="E8"/>
  <c r="AE10"/>
  <c r="AE13" s="1"/>
  <c r="AE14" s="1"/>
  <c r="AE17" s="1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D8"/>
  <c r="H8"/>
  <c r="L8"/>
  <c r="P8"/>
  <c r="T8"/>
  <c r="X8"/>
  <c r="AB8"/>
  <c r="AF8"/>
  <c r="D10"/>
  <c r="H10"/>
  <c r="L10"/>
  <c r="P10"/>
  <c r="T10"/>
  <c r="X10"/>
  <c r="AB10"/>
  <c r="AF10"/>
  <c r="D12"/>
  <c r="H12"/>
  <c r="L12"/>
  <c r="P12"/>
  <c r="T12"/>
  <c r="X12"/>
  <c r="AB12"/>
  <c r="AH13" i="12" l="1"/>
  <c r="AH14" s="1"/>
  <c r="AH17" s="1"/>
  <c r="AF13"/>
  <c r="AF14" s="1"/>
  <c r="AF17" s="1"/>
  <c r="AB13"/>
  <c r="AB14" s="1"/>
  <c r="AB17" s="1"/>
  <c r="X13"/>
  <c r="X14" s="1"/>
  <c r="X17" s="1"/>
  <c r="T13"/>
  <c r="T14" s="1"/>
  <c r="T17" s="1"/>
  <c r="P13"/>
  <c r="P14" s="1"/>
  <c r="P17" s="1"/>
  <c r="L13"/>
  <c r="L14" s="1"/>
  <c r="L17" s="1"/>
  <c r="H13"/>
  <c r="H14" s="1"/>
  <c r="H17" s="1"/>
  <c r="D13"/>
  <c r="D14" s="1"/>
  <c r="D17" s="1"/>
  <c r="AG13"/>
  <c r="AG14" s="1"/>
  <c r="AG17" s="1"/>
  <c r="AC13"/>
  <c r="AC14" s="1"/>
  <c r="AC17" s="1"/>
  <c r="Y13"/>
  <c r="Y14" s="1"/>
  <c r="Y17" s="1"/>
  <c r="U13"/>
  <c r="U14" s="1"/>
  <c r="U17" s="1"/>
  <c r="Q13"/>
  <c r="Q14" s="1"/>
  <c r="Q17" s="1"/>
  <c r="M13"/>
  <c r="M14" s="1"/>
  <c r="M17" s="1"/>
  <c r="I13"/>
  <c r="I14" s="1"/>
  <c r="I17" s="1"/>
  <c r="E13"/>
  <c r="E14" s="1"/>
  <c r="E17" s="1"/>
  <c r="AD13"/>
  <c r="AD14" s="1"/>
  <c r="AD17" s="1"/>
  <c r="Z13"/>
  <c r="Z14" s="1"/>
  <c r="Z17" s="1"/>
  <c r="V13"/>
  <c r="V14" s="1"/>
  <c r="V17" s="1"/>
  <c r="R13"/>
  <c r="R14" s="1"/>
  <c r="R17" s="1"/>
  <c r="N13"/>
  <c r="N14" s="1"/>
  <c r="N17" s="1"/>
  <c r="J13"/>
  <c r="J14" s="1"/>
  <c r="J17" s="1"/>
  <c r="F13"/>
  <c r="F14" s="1"/>
  <c r="F17" s="1"/>
  <c r="AE13"/>
  <c r="AE14" s="1"/>
  <c r="AE17" s="1"/>
  <c r="AA13"/>
  <c r="AA14" s="1"/>
  <c r="AA17" s="1"/>
  <c r="W13"/>
  <c r="W14" s="1"/>
  <c r="W17" s="1"/>
  <c r="S13"/>
  <c r="S14" s="1"/>
  <c r="S17" s="1"/>
  <c r="O13"/>
  <c r="O14" s="1"/>
  <c r="O17" s="1"/>
  <c r="K13"/>
  <c r="K14" s="1"/>
  <c r="K17" s="1"/>
  <c r="G13"/>
  <c r="G14" s="1"/>
  <c r="G17" s="1"/>
  <c r="AB13" i="11"/>
  <c r="AB14" s="1"/>
  <c r="AB17" s="1"/>
  <c r="T13"/>
  <c r="T14" s="1"/>
  <c r="T17" s="1"/>
  <c r="L13"/>
  <c r="L14" s="1"/>
  <c r="L17" s="1"/>
  <c r="D13"/>
  <c r="D14" s="1"/>
  <c r="D17" s="1"/>
  <c r="AD13"/>
  <c r="AD14" s="1"/>
  <c r="AD17" s="1"/>
  <c r="V13"/>
  <c r="V14" s="1"/>
  <c r="V17" s="1"/>
  <c r="N13"/>
  <c r="N14" s="1"/>
  <c r="N17" s="1"/>
  <c r="F13"/>
  <c r="F14" s="1"/>
  <c r="F17" s="1"/>
  <c r="E13"/>
  <c r="E14" s="1"/>
  <c r="E17" s="1"/>
  <c r="I13"/>
  <c r="I14" s="1"/>
  <c r="I17" s="1"/>
  <c r="M13"/>
  <c r="M14" s="1"/>
  <c r="M17" s="1"/>
  <c r="Q13"/>
  <c r="Q14" s="1"/>
  <c r="Q17" s="1"/>
  <c r="U13"/>
  <c r="U14" s="1"/>
  <c r="U17" s="1"/>
  <c r="Y13"/>
  <c r="Y14" s="1"/>
  <c r="Y17" s="1"/>
  <c r="AC13"/>
  <c r="AC14" s="1"/>
  <c r="AC17" s="1"/>
  <c r="AG13"/>
  <c r="AG14" s="1"/>
  <c r="AG17" s="1"/>
  <c r="AF13"/>
  <c r="AF14" s="1"/>
  <c r="AF17" s="1"/>
  <c r="X13"/>
  <c r="X14" s="1"/>
  <c r="X17" s="1"/>
  <c r="P13"/>
  <c r="P14" s="1"/>
  <c r="P17" s="1"/>
  <c r="H13"/>
  <c r="H14" s="1"/>
  <c r="H17" s="1"/>
  <c r="AH13"/>
  <c r="AH14" s="1"/>
  <c r="AH17" s="1"/>
  <c r="Z13"/>
  <c r="Z14" s="1"/>
  <c r="Z17" s="1"/>
  <c r="R13"/>
  <c r="R14" s="1"/>
  <c r="R17" s="1"/>
  <c r="J13"/>
  <c r="J14" s="1"/>
  <c r="J17" s="1"/>
  <c r="G13"/>
  <c r="G14" s="1"/>
  <c r="G17" s="1"/>
  <c r="K13"/>
  <c r="K14" s="1"/>
  <c r="K17" s="1"/>
  <c r="O13"/>
  <c r="O14" s="1"/>
  <c r="O17" s="1"/>
  <c r="S13"/>
  <c r="S14" s="1"/>
  <c r="S17" s="1"/>
  <c r="W13"/>
  <c r="W14" s="1"/>
  <c r="W17" s="1"/>
  <c r="AA13"/>
  <c r="AA14" s="1"/>
  <c r="AA17" s="1"/>
  <c r="AE13"/>
  <c r="AE14" s="1"/>
  <c r="AE17" s="1"/>
  <c r="AH14" i="10"/>
  <c r="AH15" s="1"/>
  <c r="AH18" s="1"/>
  <c r="Z14"/>
  <c r="Z15" s="1"/>
  <c r="Z18" s="1"/>
  <c r="R14"/>
  <c r="R15" s="1"/>
  <c r="R18" s="1"/>
  <c r="J14"/>
  <c r="J15" s="1"/>
  <c r="J18" s="1"/>
  <c r="AB14"/>
  <c r="AB15" s="1"/>
  <c r="AB18" s="1"/>
  <c r="T14"/>
  <c r="T15" s="1"/>
  <c r="T18" s="1"/>
  <c r="L14"/>
  <c r="L15" s="1"/>
  <c r="L18" s="1"/>
  <c r="D14"/>
  <c r="D15" s="1"/>
  <c r="D18" s="1"/>
  <c r="G14"/>
  <c r="G15" s="1"/>
  <c r="G18" s="1"/>
  <c r="K14"/>
  <c r="K15" s="1"/>
  <c r="K18" s="1"/>
  <c r="O14"/>
  <c r="O15" s="1"/>
  <c r="O18" s="1"/>
  <c r="S14"/>
  <c r="S15" s="1"/>
  <c r="S18" s="1"/>
  <c r="W14"/>
  <c r="W15" s="1"/>
  <c r="W18" s="1"/>
  <c r="AA14"/>
  <c r="AA15" s="1"/>
  <c r="AA18" s="1"/>
  <c r="AE14"/>
  <c r="AE15" s="1"/>
  <c r="AE18" s="1"/>
  <c r="AD14"/>
  <c r="AD15" s="1"/>
  <c r="AD18" s="1"/>
  <c r="V14"/>
  <c r="V15" s="1"/>
  <c r="V18" s="1"/>
  <c r="N14"/>
  <c r="N15" s="1"/>
  <c r="N18" s="1"/>
  <c r="F14"/>
  <c r="F15" s="1"/>
  <c r="F18" s="1"/>
  <c r="AF14"/>
  <c r="AF15" s="1"/>
  <c r="AF18" s="1"/>
  <c r="X14"/>
  <c r="X15" s="1"/>
  <c r="X18" s="1"/>
  <c r="P14"/>
  <c r="P15" s="1"/>
  <c r="P18" s="1"/>
  <c r="H14"/>
  <c r="H15" s="1"/>
  <c r="H18" s="1"/>
  <c r="E14"/>
  <c r="E15" s="1"/>
  <c r="E18" s="1"/>
  <c r="I14"/>
  <c r="I15" s="1"/>
  <c r="I18" s="1"/>
  <c r="M14"/>
  <c r="M15" s="1"/>
  <c r="M18" s="1"/>
  <c r="Q14"/>
  <c r="Q15" s="1"/>
  <c r="Q18" s="1"/>
  <c r="U14"/>
  <c r="U15" s="1"/>
  <c r="U18" s="1"/>
  <c r="Y14"/>
  <c r="Y15" s="1"/>
  <c r="Y18" s="1"/>
  <c r="AC14"/>
  <c r="AC15" s="1"/>
  <c r="AC18" s="1"/>
  <c r="AG14"/>
  <c r="AG15" s="1"/>
  <c r="AG18" s="1"/>
  <c r="AF14" i="9"/>
  <c r="AF15" s="1"/>
  <c r="AF18" s="1"/>
  <c r="X14"/>
  <c r="X15" s="1"/>
  <c r="X18" s="1"/>
  <c r="P14"/>
  <c r="P15" s="1"/>
  <c r="P18" s="1"/>
  <c r="H14"/>
  <c r="H15" s="1"/>
  <c r="H18" s="1"/>
  <c r="AD14"/>
  <c r="AD15" s="1"/>
  <c r="AD18" s="1"/>
  <c r="V14"/>
  <c r="V15" s="1"/>
  <c r="V18" s="1"/>
  <c r="N14"/>
  <c r="N15" s="1"/>
  <c r="N18" s="1"/>
  <c r="F14"/>
  <c r="F15" s="1"/>
  <c r="F18" s="1"/>
  <c r="G14"/>
  <c r="G15" s="1"/>
  <c r="G18" s="1"/>
  <c r="K14"/>
  <c r="K15" s="1"/>
  <c r="K18" s="1"/>
  <c r="O14"/>
  <c r="O15" s="1"/>
  <c r="O18" s="1"/>
  <c r="S14"/>
  <c r="S15" s="1"/>
  <c r="S18" s="1"/>
  <c r="W14"/>
  <c r="W15" s="1"/>
  <c r="W18" s="1"/>
  <c r="AA14"/>
  <c r="AA15" s="1"/>
  <c r="AA18" s="1"/>
  <c r="AE14"/>
  <c r="AE15" s="1"/>
  <c r="AE18" s="1"/>
  <c r="AB14"/>
  <c r="AB15" s="1"/>
  <c r="AB18" s="1"/>
  <c r="T14"/>
  <c r="T15" s="1"/>
  <c r="T18" s="1"/>
  <c r="L14"/>
  <c r="L15" s="1"/>
  <c r="L18" s="1"/>
  <c r="D14"/>
  <c r="D15" s="1"/>
  <c r="D18" s="1"/>
  <c r="AH14"/>
  <c r="AH15" s="1"/>
  <c r="AH18" s="1"/>
  <c r="Z14"/>
  <c r="Z15" s="1"/>
  <c r="Z18" s="1"/>
  <c r="R14"/>
  <c r="R15" s="1"/>
  <c r="R18" s="1"/>
  <c r="J14"/>
  <c r="J15" s="1"/>
  <c r="J18" s="1"/>
  <c r="E14"/>
  <c r="E15" s="1"/>
  <c r="E18" s="1"/>
  <c r="I14"/>
  <c r="I15" s="1"/>
  <c r="I18" s="1"/>
  <c r="M14"/>
  <c r="M15" s="1"/>
  <c r="M18" s="1"/>
  <c r="Q14"/>
  <c r="Q15" s="1"/>
  <c r="Q18" s="1"/>
  <c r="U14"/>
  <c r="U15" s="1"/>
  <c r="U18" s="1"/>
  <c r="Y14"/>
  <c r="Y15" s="1"/>
  <c r="Y18" s="1"/>
  <c r="AC14"/>
  <c r="AC15" s="1"/>
  <c r="AC18" s="1"/>
  <c r="AG14"/>
  <c r="AG15" s="1"/>
  <c r="AG18" s="1"/>
  <c r="AF14" i="8"/>
  <c r="AF15" s="1"/>
  <c r="AF18" s="1"/>
  <c r="X14"/>
  <c r="X15" s="1"/>
  <c r="X18" s="1"/>
  <c r="P14"/>
  <c r="P15" s="1"/>
  <c r="P18" s="1"/>
  <c r="H14"/>
  <c r="H15" s="1"/>
  <c r="H18" s="1"/>
  <c r="AD14"/>
  <c r="AD15" s="1"/>
  <c r="AD18" s="1"/>
  <c r="V14"/>
  <c r="V15" s="1"/>
  <c r="V18" s="1"/>
  <c r="N14"/>
  <c r="N15" s="1"/>
  <c r="N18" s="1"/>
  <c r="F14"/>
  <c r="F15" s="1"/>
  <c r="F18" s="1"/>
  <c r="G14"/>
  <c r="G15" s="1"/>
  <c r="G18" s="1"/>
  <c r="K14"/>
  <c r="K15" s="1"/>
  <c r="K18" s="1"/>
  <c r="O14"/>
  <c r="O15" s="1"/>
  <c r="O18" s="1"/>
  <c r="S14"/>
  <c r="S15" s="1"/>
  <c r="S18" s="1"/>
  <c r="W14"/>
  <c r="W15" s="1"/>
  <c r="W18" s="1"/>
  <c r="AA14"/>
  <c r="AA15" s="1"/>
  <c r="AA18" s="1"/>
  <c r="AE14"/>
  <c r="AE15" s="1"/>
  <c r="AE18" s="1"/>
  <c r="AB14"/>
  <c r="AB15" s="1"/>
  <c r="AB18" s="1"/>
  <c r="T14"/>
  <c r="T15" s="1"/>
  <c r="T18" s="1"/>
  <c r="L14"/>
  <c r="L15" s="1"/>
  <c r="L18" s="1"/>
  <c r="D14"/>
  <c r="D15" s="1"/>
  <c r="D18" s="1"/>
  <c r="AH14"/>
  <c r="AH15" s="1"/>
  <c r="AH18" s="1"/>
  <c r="Z14"/>
  <c r="Z15" s="1"/>
  <c r="Z18" s="1"/>
  <c r="R14"/>
  <c r="R15" s="1"/>
  <c r="R18" s="1"/>
  <c r="J14"/>
  <c r="J15" s="1"/>
  <c r="J18" s="1"/>
  <c r="E14"/>
  <c r="E15" s="1"/>
  <c r="E18" s="1"/>
  <c r="I14"/>
  <c r="I15" s="1"/>
  <c r="I18" s="1"/>
  <c r="M14"/>
  <c r="M15" s="1"/>
  <c r="M18" s="1"/>
  <c r="Q14"/>
  <c r="Q15" s="1"/>
  <c r="Q18" s="1"/>
  <c r="U14"/>
  <c r="U15" s="1"/>
  <c r="U18" s="1"/>
  <c r="Y14"/>
  <c r="Y15" s="1"/>
  <c r="Y18" s="1"/>
  <c r="AC14"/>
  <c r="AC15" s="1"/>
  <c r="AC18" s="1"/>
  <c r="AG14"/>
  <c r="AG15" s="1"/>
  <c r="AG18" s="1"/>
  <c r="AD13" i="2"/>
  <c r="AD14" s="1"/>
  <c r="AD17" s="1"/>
  <c r="T13"/>
  <c r="T14" s="1"/>
  <c r="T17" s="1"/>
  <c r="D13"/>
  <c r="D14" s="1"/>
  <c r="D17" s="1"/>
  <c r="AF13"/>
  <c r="AF14" s="1"/>
  <c r="AF17" s="1"/>
  <c r="X13"/>
  <c r="X14" s="1"/>
  <c r="X17" s="1"/>
  <c r="P13"/>
  <c r="P14" s="1"/>
  <c r="P17" s="1"/>
  <c r="H13"/>
  <c r="H14" s="1"/>
  <c r="H17" s="1"/>
  <c r="E13"/>
  <c r="E14" s="1"/>
  <c r="E17" s="1"/>
  <c r="I13"/>
  <c r="I14" s="1"/>
  <c r="I17" s="1"/>
  <c r="M13"/>
  <c r="M14" s="1"/>
  <c r="M17" s="1"/>
  <c r="Q13"/>
  <c r="Q14" s="1"/>
  <c r="Q17" s="1"/>
  <c r="U13"/>
  <c r="U14" s="1"/>
  <c r="U17" s="1"/>
  <c r="Y13"/>
  <c r="Y14" s="1"/>
  <c r="Y17" s="1"/>
  <c r="AC13"/>
  <c r="AC14" s="1"/>
  <c r="AC17" s="1"/>
  <c r="AG13"/>
  <c r="V13"/>
  <c r="V14" s="1"/>
  <c r="V17" s="1"/>
  <c r="F13"/>
  <c r="F14" s="1"/>
  <c r="F17" s="1"/>
  <c r="Z13"/>
  <c r="Z14" s="1"/>
  <c r="Z17" s="1"/>
  <c r="J13"/>
  <c r="J14" s="1"/>
  <c r="J17" s="1"/>
  <c r="AB13"/>
  <c r="AB14" s="1"/>
  <c r="AB17" s="1"/>
  <c r="L13"/>
  <c r="L14" s="1"/>
  <c r="L17" s="1"/>
  <c r="G13"/>
  <c r="G14" s="1"/>
  <c r="G17" s="1"/>
  <c r="K13"/>
  <c r="K14" s="1"/>
  <c r="K17" s="1"/>
  <c r="O13"/>
  <c r="O14" s="1"/>
  <c r="O17" s="1"/>
  <c r="S13"/>
  <c r="S14" s="1"/>
  <c r="S17" s="1"/>
  <c r="W13"/>
  <c r="W14" s="1"/>
  <c r="W17" s="1"/>
  <c r="AA13"/>
  <c r="AA14" s="1"/>
  <c r="AA17" s="1"/>
  <c r="N13"/>
  <c r="N14" s="1"/>
  <c r="N17" s="1"/>
  <c r="AH13"/>
  <c r="AH14" s="1"/>
  <c r="AH17" s="1"/>
  <c r="R13"/>
  <c r="R14" s="1"/>
  <c r="R17" s="1"/>
  <c r="AG14" l="1"/>
  <c r="AG17" s="1"/>
</calcChain>
</file>

<file path=xl/sharedStrings.xml><?xml version="1.0" encoding="utf-8"?>
<sst xmlns="http://schemas.openxmlformats.org/spreadsheetml/2006/main" count="915" uniqueCount="130">
  <si>
    <t>CUADRO 11 - COSTO PERSONAL CONTRATISTA Y EXTERNALIZADO (DETALLADO)</t>
  </si>
  <si>
    <t>ESPECIFICACIONES CONTRATO</t>
  </si>
  <si>
    <t>No. HORAS MES POR CENTRO DE COSTOS</t>
  </si>
  <si>
    <t>TOTAL HORAS</t>
  </si>
  <si>
    <t xml:space="preserve"> NOMBRES PERSONA NATURAL O JURÍDICA</t>
  </si>
  <si>
    <t>ACTIVIDAD CONTRATADA</t>
  </si>
  <si>
    <t>DURACION CONTRATO</t>
  </si>
  <si>
    <t>TIPO</t>
  </si>
  <si>
    <t xml:space="preserve"> AREA FUNCIONAL  </t>
  </si>
  <si>
    <t>VALOR MENSUAL CONTRATO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</si>
  <si>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</si>
  <si>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</si>
  <si>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</si>
  <si>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</si>
  <si>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</si>
  <si>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</si>
  <si>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</si>
  <si>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No. HORAS MES</t>
  </si>
  <si>
    <t>VALOR MES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</si>
  <si>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</si>
  <si>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</si>
  <si>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</si>
  <si>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</si>
  <si>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</si>
  <si>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</si>
  <si>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</si>
  <si>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</si>
  <si>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</si>
  <si>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</si>
  <si>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</si>
  <si>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</si>
  <si>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</si>
  <si>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</si>
  <si>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</si>
  <si>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</si>
  <si>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</si>
  <si>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</si>
  <si>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</si>
  <si>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</si>
  <si>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</si>
  <si>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</si>
  <si>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</si>
  <si>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</si>
  <si>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</si>
  <si>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</si>
  <si>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</si>
  <si>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</si>
  <si>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</si>
  <si>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</si>
  <si>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</si>
  <si>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CUADRO 11 A - COSTO TALENTO HUMANO PERSONAL CONTRATISTA Y EXTERNALIZADO POR CENTRO DE COSTOS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</si>
  <si>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</si>
  <si>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</si>
  <si>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</si>
  <si>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</si>
  <si>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</si>
  <si>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</si>
  <si>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</si>
  <si>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</si>
  <si>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</si>
  <si>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</si>
  <si>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</si>
  <si>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</si>
  <si>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</si>
  <si>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</si>
  <si>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</si>
  <si>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</si>
  <si>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</si>
  <si>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</si>
  <si>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</si>
  <si>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</si>
  <si>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</si>
  <si>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</si>
  <si>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</si>
  <si>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</si>
  <si>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</si>
  <si>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</si>
  <si>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</si>
  <si>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</si>
  <si>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</si>
  <si>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</si>
  <si>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</si>
  <si>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</si>
  <si>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</si>
  <si>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</si>
  <si>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</si>
  <si>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</si>
  <si>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</si>
  <si>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</si>
  <si>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</si>
  <si>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</si>
  <si>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</si>
  <si>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</si>
  <si>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CUADRO 11 - COSTO PERSONAL CONTRATISTA Y EXTERNALIZADO (DETALLADO) - AÑO 2008</t>
  </si>
  <si>
    <t>CUADRO 11 A - COSTO TALENTO HUMANO PERSONAL CONTRATISTA Y EXTERNALIZADO POR CENTRO DE COSTOS - AÑO 2008</t>
  </si>
  <si>
    <t>TOTAL HORAS MES</t>
  </si>
  <si>
    <t>DEFLACTOR 2008</t>
  </si>
  <si>
    <t>VALOR TOTAL POR CENTRO DE COSTOS ANUAL A $2012</t>
  </si>
  <si>
    <t>COOFUNDAR</t>
  </si>
  <si>
    <t>AUXILIAR DE ENFERMERIA</t>
  </si>
  <si>
    <t>JORNADA</t>
  </si>
  <si>
    <t>ENFERMERA PROFESIONAL</t>
  </si>
  <si>
    <t>SERVICIOS AMBULATORIOS</t>
  </si>
  <si>
    <t>ARDILA ROJAS LEONARDO</t>
  </si>
  <si>
    <t>PRESTACION DE SERVICIOS TURNOS ESPECIALES  CONDUCTOR DE LA AMBULANCIA</t>
  </si>
  <si>
    <t>SERVICIOS CONEXOS A LA SALUD</t>
  </si>
  <si>
    <t>BARRERA CAVIELES RITA ISABEL</t>
  </si>
  <si>
    <t>NUTRICIONISTA PARA PROGRAMA DE PROMOCION Y PREVENCION PIC</t>
  </si>
  <si>
    <t>ACTIVIDAD</t>
  </si>
  <si>
    <t>ROJAS ZAMBANO OMAIRA</t>
  </si>
  <si>
    <t xml:space="preserve">PSICOLOGA PARA DESARROLLAR PROYECTO DE SALUD MENTAL PIC </t>
  </si>
  <si>
    <t>LEONARDO ARDILA ROJAS</t>
  </si>
  <si>
    <t>TURNOS ESPECIALES CONDUCTOR AMBULANCIA</t>
  </si>
  <si>
    <t>DORA INES PRADA PADILLA</t>
  </si>
  <si>
    <t>NANCY AZUCENA FIGUERO GOMEZ</t>
  </si>
  <si>
    <t xml:space="preserve">AUXILIAR DE ENFERMERIA </t>
  </si>
  <si>
    <t>MARIA NELCY HERNANDEZ VELASCO</t>
  </si>
  <si>
    <t>JENNY ROCIO GOMEZ HERRERA</t>
  </si>
  <si>
    <t>CARLOS EDUARDO MORALES CARVAJAL</t>
  </si>
  <si>
    <t>MEDICO GENERAL DE TURNOS</t>
  </si>
  <si>
    <t xml:space="preserve">ENFERMERA PROFESIONAL </t>
  </si>
  <si>
    <t>FUNDACION VIVE</t>
  </si>
  <si>
    <t>ANDREA MARQUEZ MARIN</t>
  </si>
  <si>
    <t>YARITZA KATHERINE GOMEZ ENCISO</t>
  </si>
  <si>
    <t>ALVAREZ SALAZAR DIANA PATRICIA</t>
  </si>
  <si>
    <t>NELLYS CAROLINA MERCADO GONZALEZ</t>
  </si>
  <si>
    <t>JOSE LUIS TOLOZA ROJAS</t>
  </si>
  <si>
    <t>STHEPHANIE ZULETA CRUZ</t>
  </si>
  <si>
    <t xml:space="preserve">CARLOS EDUARDO MORALES CARVAJAL </t>
  </si>
  <si>
    <t>NELSA MARLEN CABEZA VILLAMIZAR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</si>
</sst>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0.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7" fillId="0" borderId="0" applyFont="0" applyFill="0" applyBorder="0" applyAlignment="0" applyProtection="0"/>
    <xf numFmtId="167" fontId="6" fillId="0" borderId="0">
      <protection locked="0"/>
    </xf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Protection="0">
      <alignment vertical="top"/>
    </xf>
    <xf numFmtId="0" fontId="7" fillId="0" borderId="0"/>
    <xf numFmtId="0" fontId="1" fillId="0" borderId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2" fillId="0" borderId="0"/>
  </cellStyleXfs>
  <cellXfs count="110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4" fillId="0" borderId="0" xfId="1" applyNumberFormat="1" applyFont="1"/>
    <xf numFmtId="166" fontId="0" fillId="0" borderId="0" xfId="1" applyNumberFormat="1" applyFont="1" applyAlignment="1">
      <alignment horizontal="center" vertical="center"/>
    </xf>
    <xf numFmtId="166" fontId="3" fillId="3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Border="1" applyAlignment="1">
      <alignment horizontal="center" vertical="center"/>
    </xf>
    <xf numFmtId="166" fontId="3" fillId="3" borderId="14" xfId="1" applyNumberFormat="1" applyFont="1" applyFill="1" applyBorder="1" applyAlignment="1">
      <alignment horizontal="center" vertical="center" wrapText="1"/>
    </xf>
    <xf numFmtId="166" fontId="5" fillId="3" borderId="15" xfId="1" applyNumberFormat="1" applyFont="1" applyFill="1" applyBorder="1" applyAlignment="1">
      <alignment horizontal="center" vertical="center" wrapText="1"/>
    </xf>
    <xf numFmtId="166" fontId="5" fillId="3" borderId="13" xfId="1" applyNumberFormat="1" applyFont="1" applyFill="1" applyBorder="1" applyAlignment="1">
      <alignment horizontal="center" vertical="center" wrapText="1"/>
    </xf>
    <xf numFmtId="166" fontId="5" fillId="3" borderId="12" xfId="1" applyNumberFormat="1" applyFont="1" applyFill="1" applyBorder="1" applyAlignment="1">
      <alignment horizontal="center" vertical="center" wrapText="1"/>
    </xf>
    <xf numFmtId="166" fontId="5" fillId="3" borderId="16" xfId="1" applyNumberFormat="1" applyFont="1" applyFill="1" applyBorder="1" applyAlignment="1">
      <alignment horizontal="center" vertical="center" wrapText="1"/>
    </xf>
    <xf numFmtId="166" fontId="5" fillId="3" borderId="17" xfId="1" applyNumberFormat="1" applyFont="1" applyFill="1" applyBorder="1" applyAlignment="1">
      <alignment horizontal="center" vertical="center" wrapText="1"/>
    </xf>
    <xf numFmtId="166" fontId="5" fillId="3" borderId="18" xfId="1" applyNumberFormat="1" applyFont="1" applyFill="1" applyBorder="1" applyAlignment="1">
      <alignment horizontal="center" vertical="center" wrapText="1"/>
    </xf>
    <xf numFmtId="166" fontId="5" fillId="3" borderId="19" xfId="1" applyNumberFormat="1" applyFont="1" applyFill="1" applyBorder="1" applyAlignment="1">
      <alignment horizontal="center" vertical="center" wrapText="1"/>
    </xf>
    <xf numFmtId="166" fontId="5" fillId="3" borderId="0" xfId="1" applyNumberFormat="1" applyFont="1" applyFill="1" applyBorder="1" applyAlignment="1">
      <alignment horizontal="center" vertical="center"/>
    </xf>
    <xf numFmtId="166" fontId="0" fillId="0" borderId="20" xfId="1" applyNumberFormat="1" applyFont="1" applyBorder="1"/>
    <xf numFmtId="166" fontId="3" fillId="5" borderId="9" xfId="1" applyNumberFormat="1" applyFont="1" applyFill="1" applyBorder="1" applyAlignment="1">
      <alignment wrapText="1"/>
    </xf>
    <xf numFmtId="166" fontId="0" fillId="0" borderId="9" xfId="1" applyNumberFormat="1" applyFont="1" applyBorder="1"/>
    <xf numFmtId="166" fontId="0" fillId="0" borderId="22" xfId="1" applyNumberFormat="1" applyFont="1" applyBorder="1"/>
    <xf numFmtId="166" fontId="0" fillId="0" borderId="23" xfId="1" applyNumberFormat="1" applyFont="1" applyBorder="1"/>
    <xf numFmtId="166" fontId="0" fillId="0" borderId="24" xfId="1" applyNumberFormat="1" applyFont="1" applyBorder="1"/>
    <xf numFmtId="166" fontId="3" fillId="0" borderId="0" xfId="1" applyNumberFormat="1" applyFont="1"/>
    <xf numFmtId="166" fontId="0" fillId="0" borderId="0" xfId="1" applyNumberFormat="1" applyFont="1" applyBorder="1"/>
    <xf numFmtId="166" fontId="3" fillId="5" borderId="0" xfId="1" applyNumberFormat="1" applyFont="1" applyFill="1" applyBorder="1" applyAlignment="1"/>
    <xf numFmtId="166" fontId="0" fillId="3" borderId="9" xfId="1" applyNumberFormat="1" applyFont="1" applyFill="1" applyBorder="1" applyAlignment="1">
      <alignment horizontal="center" wrapText="1"/>
    </xf>
    <xf numFmtId="166" fontId="0" fillId="3" borderId="26" xfId="1" applyNumberFormat="1" applyFont="1" applyFill="1" applyBorder="1" applyAlignment="1">
      <alignment horizontal="center" wrapText="1"/>
    </xf>
    <xf numFmtId="166" fontId="3" fillId="3" borderId="27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/>
    </xf>
    <xf numFmtId="166" fontId="3" fillId="3" borderId="28" xfId="1" applyNumberFormat="1" applyFont="1" applyFill="1" applyBorder="1" applyAlignment="1">
      <alignment horizontal="center"/>
    </xf>
    <xf numFmtId="166" fontId="0" fillId="5" borderId="0" xfId="1" applyNumberFormat="1" applyFont="1" applyFill="1" applyBorder="1"/>
    <xf numFmtId="166" fontId="5" fillId="3" borderId="29" xfId="1" applyNumberFormat="1" applyFont="1" applyFill="1" applyBorder="1" applyAlignment="1">
      <alignment horizontal="center" vertical="center" wrapText="1"/>
    </xf>
    <xf numFmtId="166" fontId="5" fillId="3" borderId="30" xfId="1" applyNumberFormat="1" applyFont="1" applyFill="1" applyBorder="1" applyAlignment="1">
      <alignment horizontal="center" vertical="center" wrapText="1"/>
    </xf>
    <xf numFmtId="166" fontId="5" fillId="3" borderId="31" xfId="1" applyNumberFormat="1" applyFont="1" applyFill="1" applyBorder="1" applyAlignment="1">
      <alignment horizontal="center" vertical="center" wrapText="1"/>
    </xf>
    <xf numFmtId="166" fontId="5" fillId="3" borderId="27" xfId="1" applyNumberFormat="1" applyFont="1" applyFill="1" applyBorder="1" applyAlignment="1">
      <alignment horizontal="center" vertical="center" wrapText="1"/>
    </xf>
    <xf numFmtId="166" fontId="5" fillId="3" borderId="28" xfId="1" applyNumberFormat="1" applyFont="1" applyFill="1" applyBorder="1" applyAlignment="1">
      <alignment horizontal="center" vertical="center" wrapText="1"/>
    </xf>
    <xf numFmtId="166" fontId="3" fillId="6" borderId="32" xfId="1" applyNumberFormat="1" applyFont="1" applyFill="1" applyBorder="1"/>
    <xf numFmtId="0" fontId="0" fillId="0" borderId="0" xfId="0" applyBorder="1"/>
    <xf numFmtId="166" fontId="3" fillId="0" borderId="9" xfId="1" applyNumberFormat="1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32" xfId="0" applyBorder="1"/>
    <xf numFmtId="172" fontId="0" fillId="0" borderId="0" xfId="0" applyNumberFormat="1"/>
    <xf numFmtId="172" fontId="13" fillId="0" borderId="9" xfId="28" applyNumberFormat="1" applyFont="1" applyFill="1" applyBorder="1"/>
    <xf numFmtId="166" fontId="2" fillId="5" borderId="0" xfId="1" applyNumberFormat="1" applyFont="1" applyFill="1" applyBorder="1"/>
    <xf numFmtId="166" fontId="0" fillId="0" borderId="25" xfId="1" applyNumberFormat="1" applyFont="1" applyBorder="1" applyAlignment="1">
      <alignment horizontal="center" vertical="center"/>
    </xf>
    <xf numFmtId="166" fontId="5" fillId="3" borderId="33" xfId="1" applyNumberFormat="1" applyFont="1" applyFill="1" applyBorder="1" applyAlignment="1">
      <alignment vertical="center" wrapText="1"/>
    </xf>
    <xf numFmtId="166" fontId="3" fillId="5" borderId="20" xfId="1" applyNumberFormat="1" applyFont="1" applyFill="1" applyBorder="1" applyAlignment="1">
      <alignment wrapText="1"/>
    </xf>
    <xf numFmtId="166" fontId="5" fillId="3" borderId="32" xfId="1" applyNumberFormat="1" applyFont="1" applyFill="1" applyBorder="1" applyAlignment="1">
      <alignment vertical="center" wrapText="1"/>
    </xf>
    <xf numFmtId="166" fontId="0" fillId="0" borderId="5" xfId="1" applyNumberFormat="1" applyFont="1" applyBorder="1" applyAlignment="1">
      <alignment horizontal="center" vertical="center"/>
    </xf>
    <xf numFmtId="166" fontId="0" fillId="0" borderId="6" xfId="1" applyNumberFormat="1" applyFont="1" applyBorder="1" applyAlignment="1">
      <alignment horizontal="center" vertical="center"/>
    </xf>
    <xf numFmtId="166" fontId="0" fillId="0" borderId="7" xfId="1" applyNumberFormat="1" applyFont="1" applyBorder="1" applyAlignment="1">
      <alignment horizontal="center" vertical="center"/>
    </xf>
    <xf numFmtId="166" fontId="3" fillId="3" borderId="34" xfId="1" applyNumberFormat="1" applyFont="1" applyFill="1" applyBorder="1" applyAlignment="1">
      <alignment horizontal="center" vertical="center" wrapText="1"/>
    </xf>
    <xf numFmtId="166" fontId="3" fillId="3" borderId="17" xfId="1" applyNumberFormat="1" applyFont="1" applyFill="1" applyBorder="1" applyAlignment="1">
      <alignment vertical="center" wrapText="1"/>
    </xf>
    <xf numFmtId="166" fontId="3" fillId="3" borderId="18" xfId="1" applyNumberFormat="1" applyFont="1" applyFill="1" applyBorder="1" applyAlignment="1">
      <alignment vertical="center" wrapText="1"/>
    </xf>
    <xf numFmtId="166" fontId="3" fillId="4" borderId="19" xfId="1" applyNumberFormat="1" applyFont="1" applyFill="1" applyBorder="1" applyAlignment="1">
      <alignment vertical="center" wrapText="1"/>
    </xf>
    <xf numFmtId="166" fontId="3" fillId="3" borderId="25" xfId="1" applyNumberFormat="1" applyFont="1" applyFill="1" applyBorder="1" applyAlignment="1">
      <alignment vertical="center" wrapText="1"/>
    </xf>
    <xf numFmtId="166" fontId="3" fillId="3" borderId="33" xfId="1" applyNumberFormat="1" applyFont="1" applyFill="1" applyBorder="1" applyAlignment="1">
      <alignment vertical="center" wrapText="1"/>
    </xf>
    <xf numFmtId="166" fontId="0" fillId="3" borderId="22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3" fillId="3" borderId="35" xfId="1" applyNumberFormat="1" applyFont="1" applyFill="1" applyBorder="1" applyAlignment="1">
      <alignment vertical="center" wrapText="1"/>
    </xf>
    <xf numFmtId="166" fontId="3" fillId="3" borderId="36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32" xfId="1" applyNumberFormat="1" applyFont="1" applyFill="1" applyBorder="1" applyAlignment="1">
      <alignment vertical="center" wrapText="1"/>
    </xf>
    <xf numFmtId="166" fontId="3" fillId="3" borderId="19" xfId="1" applyNumberFormat="1" applyFont="1" applyFill="1" applyBorder="1" applyAlignment="1">
      <alignment vertical="center" wrapText="1"/>
    </xf>
    <xf numFmtId="166" fontId="3" fillId="4" borderId="32" xfId="1" applyNumberFormat="1" applyFont="1" applyFill="1" applyBorder="1" applyAlignment="1">
      <alignment vertical="center" wrapText="1"/>
    </xf>
    <xf numFmtId="166" fontId="0" fillId="0" borderId="22" xfId="1" applyNumberFormat="1" applyFont="1" applyBorder="1" applyAlignment="1">
      <alignment horizontal="center" vertical="center"/>
    </xf>
    <xf numFmtId="166" fontId="3" fillId="4" borderId="4" xfId="1" applyNumberFormat="1" applyFont="1" applyFill="1" applyBorder="1" applyAlignment="1">
      <alignment vertical="center" wrapText="1"/>
    </xf>
    <xf numFmtId="166" fontId="0" fillId="0" borderId="37" xfId="1" applyNumberFormat="1" applyFont="1" applyBorder="1" applyAlignment="1">
      <alignment horizontal="center" vertical="center"/>
    </xf>
    <xf numFmtId="166" fontId="0" fillId="0" borderId="38" xfId="1" applyNumberFormat="1" applyFont="1" applyBorder="1" applyAlignment="1">
      <alignment horizontal="center" vertical="center"/>
    </xf>
    <xf numFmtId="166" fontId="0" fillId="0" borderId="39" xfId="1" applyNumberFormat="1" applyFont="1" applyBorder="1" applyAlignment="1">
      <alignment horizontal="center" vertic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1" xfId="0" applyBorder="1"/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3" fillId="3" borderId="8" xfId="1" applyNumberFormat="1" applyFont="1" applyFill="1" applyBorder="1" applyAlignment="1">
      <alignment horizontal="center" vertical="center"/>
    </xf>
    <xf numFmtId="166" fontId="3" fillId="3" borderId="2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3" fillId="3" borderId="5" xfId="1" applyNumberFormat="1" applyFont="1" applyFill="1" applyBorder="1" applyAlignment="1">
      <alignment horizontal="center" vertical="center"/>
    </xf>
    <xf numFmtId="166" fontId="3" fillId="3" borderId="7" xfId="1" applyNumberFormat="1" applyFont="1" applyFill="1" applyBorder="1" applyAlignment="1">
      <alignment horizontal="center" vertical="center"/>
    </xf>
    <xf numFmtId="166" fontId="3" fillId="3" borderId="10" xfId="1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166" fontId="3" fillId="3" borderId="5" xfId="1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166" fontId="3" fillId="3" borderId="6" xfId="1" applyNumberFormat="1" applyFont="1" applyFill="1" applyBorder="1" applyAlignment="1">
      <alignment horizontal="center" vertical="center" wrapText="1"/>
    </xf>
    <xf numFmtId="166" fontId="3" fillId="6" borderId="32" xfId="1" applyNumberFormat="1" applyFont="1" applyFill="1" applyBorder="1" applyAlignment="1">
      <alignment horizontal="center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3" borderId="7" xfId="1" applyNumberFormat="1" applyFont="1" applyFill="1" applyBorder="1" applyAlignment="1">
      <alignment horizontal="center"/>
    </xf>
    <xf numFmtId="166" fontId="3" fillId="6" borderId="5" xfId="1" applyNumberFormat="1" applyFont="1" applyFill="1" applyBorder="1" applyAlignment="1">
      <alignment horizontal="center"/>
    </xf>
    <xf numFmtId="166" fontId="3" fillId="6" borderId="7" xfId="1" applyNumberFormat="1" applyFont="1" applyFill="1" applyBorder="1" applyAlignment="1">
      <alignment horizontal="center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" fillId="3" borderId="8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vertical="center"/>
    </xf>
    <xf numFmtId="166" fontId="3" fillId="6" borderId="6" xfId="1" applyNumberFormat="1" applyFont="1" applyFill="1" applyBorder="1" applyAlignment="1">
      <alignment horizontal="center"/>
    </xf>
    <xf numFmtId="166" fontId="3" fillId="3" borderId="31" xfId="1" applyNumberFormat="1" applyFont="1" applyFill="1" applyBorder="1" applyAlignment="1">
      <alignment horizontal="center" vertical="center"/>
    </xf>
    <xf numFmtId="166" fontId="3" fillId="3" borderId="0" xfId="1" applyNumberFormat="1" applyFont="1" applyFill="1" applyBorder="1" applyAlignment="1">
      <alignment horizontal="center" vertical="center"/>
    </xf>
    <xf numFmtId="166" fontId="3" fillId="3" borderId="36" xfId="1" applyNumberFormat="1" applyFont="1" applyFill="1" applyBorder="1" applyAlignment="1">
      <alignment horizontal="center" vertical="center"/>
    </xf>
    <xf numFmtId="166" fontId="3" fillId="3" borderId="35" xfId="1" applyNumberFormat="1" applyFont="1" applyFill="1" applyBorder="1" applyAlignment="1">
      <alignment horizontal="center" vertical="center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408"/>
  <sheetViews>
    <sheetView workbookViewId="0">
      <selection activeCell="B11" sqref="B11"/>
    </sheetView>
  </sheetViews>
  <sheetFormatPr baseColWidth="10" defaultColWidth="11.44140625" defaultRowHeight="14.4"/>
  <cols>
    <col min="1" max="1" width="10.5546875" style="2" bestFit="1" customWidth="1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48" width="11.44140625" style="2"/>
    <col min="49" max="49" width="29.88671875" style="2" customWidth="1"/>
    <col min="50" max="50" width="22.109375" style="2" customWidth="1"/>
    <col min="51" max="81" width="34.6640625" style="2" customWidth="1"/>
    <col min="82" max="16384" width="11.44140625" style="2"/>
  </cols>
  <sheetData>
    <row r="1" spans="1:87">
      <c r="B1" s="1"/>
      <c r="C1" s="1"/>
      <c r="F1" s="43"/>
      <c r="G1" s="43"/>
      <c r="H1" s="43"/>
      <c r="I1" s="43"/>
      <c r="J1" s="43"/>
      <c r="K1" s="43"/>
      <c r="L1" s="43"/>
    </row>
    <row r="2" spans="1:87">
      <c r="F2" s="43"/>
      <c r="G2" s="43"/>
      <c r="H2" s="43"/>
      <c r="I2" s="43"/>
      <c r="J2" s="43"/>
      <c r="K2" s="43"/>
      <c r="L2" s="43"/>
    </row>
    <row r="4" spans="1:87" ht="18.600000000000001" thickBot="1">
      <c r="B4" s="3" t="s">
        <v>93</v>
      </c>
    </row>
    <row r="5" spans="1:87" ht="15" thickBot="1">
      <c r="B5" s="77" t="s">
        <v>87</v>
      </c>
      <c r="C5" s="78"/>
      <c r="D5" s="78"/>
      <c r="E5" s="78"/>
      <c r="F5" s="78"/>
      <c r="G5" s="78"/>
      <c r="H5" s="78"/>
      <c r="I5" s="78"/>
      <c r="J5" s="79"/>
    </row>
    <row r="6" spans="1:87" s="4" customFormat="1" ht="15" thickBot="1">
      <c r="B6" s="80" t="s">
        <v>1</v>
      </c>
      <c r="C6" s="81"/>
      <c r="D6" s="81"/>
      <c r="E6" s="81"/>
      <c r="F6" s="81"/>
      <c r="G6" s="82"/>
      <c r="H6" s="82"/>
      <c r="I6" s="83" t="s">
        <v>2</v>
      </c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4"/>
      <c r="AN6" s="44"/>
    </row>
    <row r="7" spans="1:87" s="4" customFormat="1" ht="15.75" customHeight="1" thickBot="1">
      <c r="A7" s="48"/>
      <c r="B7" s="49"/>
      <c r="C7" s="49"/>
      <c r="D7" s="49"/>
      <c r="E7" s="49"/>
      <c r="F7" s="50"/>
      <c r="G7" s="85" t="s">
        <v>9</v>
      </c>
      <c r="H7" s="85"/>
      <c r="I7" s="86" t="s">
        <v>10</v>
      </c>
      <c r="J7" s="87"/>
      <c r="K7" s="88" t="s">
        <v>11</v>
      </c>
      <c r="L7" s="89"/>
      <c r="M7" s="89"/>
      <c r="N7" s="89"/>
      <c r="O7" s="87"/>
      <c r="P7" s="88" t="s">
        <v>12</v>
      </c>
      <c r="Q7" s="89"/>
      <c r="R7" s="89"/>
      <c r="S7" s="89"/>
      <c r="T7" s="89"/>
      <c r="U7" s="89"/>
      <c r="V7" s="89"/>
      <c r="W7" s="90" t="s">
        <v>13</v>
      </c>
      <c r="X7" s="91"/>
      <c r="Y7" s="90" t="s">
        <v>14</v>
      </c>
      <c r="Z7" s="92"/>
      <c r="AA7" s="92"/>
      <c r="AB7" s="91"/>
      <c r="AC7" s="90" t="s">
        <v>15</v>
      </c>
      <c r="AD7" s="92"/>
      <c r="AE7" s="92"/>
      <c r="AF7" s="92"/>
      <c r="AG7" s="92"/>
      <c r="AH7" s="92"/>
      <c r="AI7" s="92"/>
      <c r="AJ7" s="91"/>
      <c r="AK7" s="83" t="s">
        <v>16</v>
      </c>
      <c r="AL7" s="82"/>
      <c r="AM7" s="84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52" t="s">
        <v>86</v>
      </c>
      <c r="B8" s="53" t="s">
        <v>4</v>
      </c>
      <c r="C8" s="53" t="s">
        <v>5</v>
      </c>
      <c r="D8" s="53" t="s">
        <v>6</v>
      </c>
      <c r="E8" s="53" t="s">
        <v>7</v>
      </c>
      <c r="F8" s="54" t="s">
        <v>8</v>
      </c>
      <c r="G8" s="51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7" t="s">
        <v>95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ht="15" customHeight="1">
      <c r="A9" s="16">
        <v>1</v>
      </c>
      <c r="B9" s="39" t="s">
        <v>98</v>
      </c>
      <c r="C9" s="72" t="s">
        <v>99</v>
      </c>
      <c r="D9" s="73">
        <v>12</v>
      </c>
      <c r="E9" s="39" t="s">
        <v>100</v>
      </c>
      <c r="F9" s="39" t="s">
        <v>10</v>
      </c>
      <c r="G9" s="39">
        <v>192</v>
      </c>
      <c r="H9" s="39">
        <v>832000</v>
      </c>
      <c r="I9" s="39">
        <v>192</v>
      </c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74"/>
      <c r="AC9" s="75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46">
        <f t="shared" ref="AN9:AN34" si="0">SUM(I9:AM9)</f>
        <v>192</v>
      </c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</row>
    <row r="10" spans="1:87">
      <c r="A10" s="18">
        <v>2</v>
      </c>
      <c r="B10" s="39" t="s">
        <v>98</v>
      </c>
      <c r="C10" s="72" t="s">
        <v>101</v>
      </c>
      <c r="D10" s="73">
        <v>12</v>
      </c>
      <c r="E10" s="39" t="s">
        <v>100</v>
      </c>
      <c r="F10" s="39" t="s">
        <v>102</v>
      </c>
      <c r="G10" s="39">
        <v>192</v>
      </c>
      <c r="H10" s="39">
        <v>1300000</v>
      </c>
      <c r="I10" s="39"/>
      <c r="J10" s="39">
        <v>12</v>
      </c>
      <c r="K10" s="39"/>
      <c r="L10" s="39"/>
      <c r="M10" s="39"/>
      <c r="N10" s="39">
        <v>154</v>
      </c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74"/>
      <c r="AC10" s="75"/>
      <c r="AD10" s="39"/>
      <c r="AE10" s="39"/>
      <c r="AF10" s="39"/>
      <c r="AG10" s="39"/>
      <c r="AH10" s="39"/>
      <c r="AI10" s="39"/>
      <c r="AJ10" s="39"/>
      <c r="AK10" s="39">
        <v>26</v>
      </c>
      <c r="AL10" s="39"/>
      <c r="AM10" s="39"/>
      <c r="AN10" s="17">
        <f t="shared" si="0"/>
        <v>192</v>
      </c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</row>
    <row r="11" spans="1:87">
      <c r="A11" s="18">
        <v>3</v>
      </c>
      <c r="B11" s="39" t="s">
        <v>103</v>
      </c>
      <c r="C11" s="72" t="s">
        <v>104</v>
      </c>
      <c r="D11" s="73">
        <v>2</v>
      </c>
      <c r="E11" s="39" t="s">
        <v>100</v>
      </c>
      <c r="F11" s="39" t="s">
        <v>105</v>
      </c>
      <c r="G11" s="39">
        <v>64</v>
      </c>
      <c r="H11" s="39">
        <v>150000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74"/>
      <c r="AC11" s="75"/>
      <c r="AD11" s="39"/>
      <c r="AE11" s="39"/>
      <c r="AF11" s="39"/>
      <c r="AG11" s="39"/>
      <c r="AH11" s="39"/>
      <c r="AI11" s="39"/>
      <c r="AJ11" s="39"/>
      <c r="AK11" s="39"/>
      <c r="AL11" s="39">
        <v>64</v>
      </c>
      <c r="AM11" s="39"/>
      <c r="AN11" s="17">
        <f t="shared" si="0"/>
        <v>64</v>
      </c>
      <c r="AW11"/>
      <c r="AX11"/>
    </row>
    <row r="12" spans="1:87">
      <c r="A12" s="18">
        <v>4</v>
      </c>
      <c r="B12" s="39" t="s">
        <v>106</v>
      </c>
      <c r="C12" s="72" t="s">
        <v>107</v>
      </c>
      <c r="D12" s="73">
        <v>1</v>
      </c>
      <c r="E12" s="39" t="s">
        <v>108</v>
      </c>
      <c r="F12" s="39" t="s">
        <v>105</v>
      </c>
      <c r="G12" s="39">
        <v>160</v>
      </c>
      <c r="H12" s="39">
        <v>2500000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74"/>
      <c r="AC12" s="75"/>
      <c r="AD12" s="39"/>
      <c r="AE12" s="39"/>
      <c r="AF12" s="39"/>
      <c r="AG12" s="39"/>
      <c r="AH12" s="39"/>
      <c r="AI12" s="39"/>
      <c r="AJ12" s="39"/>
      <c r="AK12" s="39">
        <v>160</v>
      </c>
      <c r="AL12" s="39"/>
      <c r="AM12" s="39"/>
      <c r="AN12" s="17">
        <f t="shared" si="0"/>
        <v>160</v>
      </c>
      <c r="AW12"/>
      <c r="AX12"/>
    </row>
    <row r="13" spans="1:87">
      <c r="A13" s="18">
        <v>5</v>
      </c>
      <c r="B13" s="39" t="s">
        <v>109</v>
      </c>
      <c r="C13" s="72" t="s">
        <v>110</v>
      </c>
      <c r="D13" s="73">
        <v>1</v>
      </c>
      <c r="E13" s="39" t="s">
        <v>108</v>
      </c>
      <c r="F13" s="39" t="s">
        <v>105</v>
      </c>
      <c r="G13" s="39">
        <v>160</v>
      </c>
      <c r="H13" s="39">
        <v>2000000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74"/>
      <c r="AC13" s="75"/>
      <c r="AD13" s="39"/>
      <c r="AE13" s="39"/>
      <c r="AF13" s="39"/>
      <c r="AG13" s="39"/>
      <c r="AH13" s="39"/>
      <c r="AI13" s="39"/>
      <c r="AJ13" s="39"/>
      <c r="AK13" s="39">
        <v>160</v>
      </c>
      <c r="AL13" s="39"/>
      <c r="AM13" s="39"/>
      <c r="AN13" s="17">
        <f t="shared" si="0"/>
        <v>160</v>
      </c>
      <c r="AW13"/>
      <c r="AX13"/>
    </row>
    <row r="14" spans="1:87">
      <c r="A14" s="16">
        <v>6</v>
      </c>
      <c r="B14" s="18"/>
      <c r="C14" s="16"/>
      <c r="D14" s="19"/>
      <c r="E14" s="18"/>
      <c r="F14" s="18"/>
      <c r="G14" s="18"/>
      <c r="H14" s="16"/>
      <c r="I14" s="16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20"/>
      <c r="AC14" s="21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7">
        <f t="shared" si="0"/>
        <v>0</v>
      </c>
      <c r="AW14"/>
      <c r="AX14"/>
    </row>
    <row r="15" spans="1:87">
      <c r="A15" s="18">
        <v>7</v>
      </c>
      <c r="B15" s="18"/>
      <c r="C15" s="16"/>
      <c r="D15" s="19"/>
      <c r="E15" s="18"/>
      <c r="F15" s="18"/>
      <c r="G15" s="18"/>
      <c r="H15" s="16"/>
      <c r="I15" s="16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20"/>
      <c r="AC15" s="21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7">
        <f t="shared" si="0"/>
        <v>0</v>
      </c>
      <c r="AW15"/>
      <c r="AX15"/>
    </row>
    <row r="16" spans="1:87">
      <c r="A16" s="18">
        <v>8</v>
      </c>
      <c r="B16" s="18"/>
      <c r="C16" s="16"/>
      <c r="D16" s="19"/>
      <c r="E16" s="18"/>
      <c r="F16" s="18"/>
      <c r="G16" s="18"/>
      <c r="H16" s="16"/>
      <c r="I16" s="16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20"/>
      <c r="AC16" s="21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7">
        <f t="shared" si="0"/>
        <v>0</v>
      </c>
      <c r="AW16"/>
      <c r="AX16"/>
    </row>
    <row r="17" spans="1:40">
      <c r="A17" s="18">
        <v>9</v>
      </c>
      <c r="B17" s="18"/>
      <c r="C17" s="16"/>
      <c r="D17" s="19"/>
      <c r="E17" s="18"/>
      <c r="F17" s="18"/>
      <c r="G17" s="18"/>
      <c r="H17" s="16"/>
      <c r="I17" s="16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20"/>
      <c r="AC17" s="21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7">
        <f t="shared" si="0"/>
        <v>0</v>
      </c>
    </row>
    <row r="18" spans="1:40">
      <c r="A18" s="16">
        <v>10</v>
      </c>
      <c r="B18" s="18"/>
      <c r="C18" s="16"/>
      <c r="D18" s="19"/>
      <c r="E18" s="18"/>
      <c r="F18" s="18"/>
      <c r="G18" s="18"/>
      <c r="H18" s="16"/>
      <c r="I18" s="16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20"/>
      <c r="AC18" s="21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7">
        <f t="shared" si="0"/>
        <v>0</v>
      </c>
    </row>
    <row r="19" spans="1:40">
      <c r="A19" s="18">
        <v>11</v>
      </c>
      <c r="B19" s="18"/>
      <c r="C19" s="16"/>
      <c r="D19" s="19"/>
      <c r="E19" s="18"/>
      <c r="F19" s="18"/>
      <c r="G19" s="18"/>
      <c r="H19" s="16"/>
      <c r="I19" s="16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20"/>
      <c r="AC19" s="21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7">
        <f t="shared" si="0"/>
        <v>0</v>
      </c>
    </row>
    <row r="20" spans="1:40">
      <c r="A20" s="18">
        <v>12</v>
      </c>
      <c r="B20" s="18"/>
      <c r="C20" s="16"/>
      <c r="D20" s="19"/>
      <c r="E20" s="18"/>
      <c r="F20" s="18"/>
      <c r="G20" s="18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20"/>
      <c r="AC20" s="21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7">
        <f t="shared" si="0"/>
        <v>0</v>
      </c>
    </row>
    <row r="21" spans="1:40">
      <c r="A21" s="18">
        <v>13</v>
      </c>
      <c r="B21" s="18"/>
      <c r="C21" s="16"/>
      <c r="D21" s="19"/>
      <c r="E21" s="18"/>
      <c r="F21" s="18"/>
      <c r="G21" s="18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20"/>
      <c r="AC21" s="21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7">
        <f t="shared" si="0"/>
        <v>0</v>
      </c>
    </row>
    <row r="22" spans="1:40">
      <c r="A22" s="18">
        <v>14</v>
      </c>
      <c r="B22" s="18"/>
      <c r="C22" s="16"/>
      <c r="D22" s="19"/>
      <c r="E22" s="18"/>
      <c r="F22" s="18"/>
      <c r="G22" s="18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20"/>
      <c r="AC22" s="21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7">
        <f t="shared" si="0"/>
        <v>0</v>
      </c>
    </row>
    <row r="23" spans="1:40">
      <c r="A23" s="16">
        <v>15</v>
      </c>
      <c r="B23" s="18"/>
      <c r="C23" s="16"/>
      <c r="D23" s="19"/>
      <c r="E23" s="18"/>
      <c r="F23" s="18"/>
      <c r="G23" s="18"/>
      <c r="H23" s="16"/>
      <c r="I23" s="16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20"/>
      <c r="AC23" s="21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f t="shared" si="0"/>
        <v>0</v>
      </c>
    </row>
    <row r="24" spans="1:40">
      <c r="A24" s="18">
        <v>16</v>
      </c>
      <c r="B24" s="18"/>
      <c r="C24" s="16"/>
      <c r="D24" s="19"/>
      <c r="E24" s="18"/>
      <c r="F24" s="18"/>
      <c r="G24" s="18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0"/>
      <c r="AC24" s="21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f t="shared" si="0"/>
        <v>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si="0"/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0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0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0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0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0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0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0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0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0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ref="AN35:AN98" si="1">SUM(I35:AM35)</f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1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1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si="1"/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1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si="1"/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si="1"/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1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1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1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1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1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1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1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1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1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1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1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1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1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1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1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1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1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1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1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1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1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1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1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1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1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1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1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1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1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1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1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1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1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1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1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1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1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1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1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1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1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1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1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1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1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1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1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1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1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1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1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1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1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1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1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1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1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ref="AN99:AN162" si="2">SUM(I99:AM99)</f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2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2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2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2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si="2"/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si="2"/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2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2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2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2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2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2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2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2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2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2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2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2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2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2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2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2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2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2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2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2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2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2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2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2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2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2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2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2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2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2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2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2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2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2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2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2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2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2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2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2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2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2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2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2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2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2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2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2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2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2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2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2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2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2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2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2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2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ref="AN163:AN226" si="3">SUM(I163:AM163)</f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3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3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3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3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si="3"/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si="3"/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3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3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3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3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3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3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3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3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3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3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3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3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3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3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3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3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3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3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3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3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3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3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3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3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3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3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3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3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3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3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3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3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3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3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3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3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3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3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3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3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3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3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3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3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3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3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3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3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3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3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3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3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3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3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3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3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3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ref="AN227:AN290" si="4">SUM(I227:AM227)</f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4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4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4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4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si="4"/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si="4"/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4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4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4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4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4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4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4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4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4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4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4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4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4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4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4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4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4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4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4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4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4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4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4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4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4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4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4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4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4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4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4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4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4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4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4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4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4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4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4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4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4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4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4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4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4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4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4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4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4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4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4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4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4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4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4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4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4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ref="AN291:AN354" si="5">SUM(I291:AM291)</f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5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5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5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5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si="5"/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si="5"/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5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5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5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5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5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5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5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5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5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5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5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5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5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5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5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5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5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5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5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5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5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5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5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5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5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5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5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5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5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5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5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5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5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5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5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5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5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5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5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5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5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5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5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5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5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5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5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5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5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5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5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5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5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5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5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5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5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ref="AN355:AN400" si="6">SUM(I355:AM355)</f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6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6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6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6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si="6"/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si="6"/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6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6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6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6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6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6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6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6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6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6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6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6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6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6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6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6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6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6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6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6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6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6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6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6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6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6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6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6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6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6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6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6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6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6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6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6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6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6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6"/>
        <v>0</v>
      </c>
    </row>
    <row r="401" spans="1:40">
      <c r="A401" s="18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7" si="7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7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7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7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7"/>
        <v>0</v>
      </c>
    </row>
    <row r="406" spans="1:40">
      <c r="A406" s="18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7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7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ref="AN408" si="8">SUM(I408:AM408)</f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R17"/>
  <sheetViews>
    <sheetView topLeftCell="T1" workbookViewId="0">
      <selection activeCell="D14" sqref="D14:AH14"/>
    </sheetView>
  </sheetViews>
  <sheetFormatPr baseColWidth="10" defaultRowHeight="14.4"/>
  <cols>
    <col min="2" max="2" width="32.44140625" customWidth="1"/>
    <col min="3" max="3" width="16.33203125" customWidth="1"/>
    <col min="37" max="37" width="57.109375" customWidth="1"/>
    <col min="43" max="43" width="35.6640625" customWidth="1"/>
  </cols>
  <sheetData>
    <row r="2" spans="1:44">
      <c r="B2" s="22" t="s">
        <v>94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44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44" ht="15.75" customHeight="1" thickBot="1">
      <c r="D4" s="94" t="s">
        <v>52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6"/>
      <c r="AI4" s="24"/>
      <c r="AQ4" s="38" t="s">
        <v>86</v>
      </c>
      <c r="AR4" s="39"/>
    </row>
    <row r="5" spans="1:44" ht="15" thickBot="1">
      <c r="A5" s="58"/>
      <c r="B5" s="59"/>
      <c r="C5" s="60"/>
      <c r="D5" s="99" t="s">
        <v>10</v>
      </c>
      <c r="E5" s="100"/>
      <c r="F5" s="101" t="s">
        <v>11</v>
      </c>
      <c r="G5" s="99"/>
      <c r="H5" s="99"/>
      <c r="I5" s="99"/>
      <c r="J5" s="100"/>
      <c r="K5" s="101" t="s">
        <v>12</v>
      </c>
      <c r="L5" s="99"/>
      <c r="M5" s="99"/>
      <c r="N5" s="99"/>
      <c r="O5" s="99"/>
      <c r="P5" s="99"/>
      <c r="Q5" s="99"/>
      <c r="R5" s="102" t="s">
        <v>13</v>
      </c>
      <c r="S5" s="103"/>
      <c r="T5" s="102" t="s">
        <v>14</v>
      </c>
      <c r="U5" s="99"/>
      <c r="V5" s="99"/>
      <c r="W5" s="103"/>
      <c r="X5" s="102" t="s">
        <v>15</v>
      </c>
      <c r="Y5" s="99"/>
      <c r="Z5" s="99"/>
      <c r="AA5" s="99"/>
      <c r="AB5" s="99"/>
      <c r="AC5" s="99"/>
      <c r="AD5" s="99"/>
      <c r="AE5" s="99"/>
      <c r="AF5" s="94" t="s">
        <v>16</v>
      </c>
      <c r="AG5" s="95"/>
      <c r="AH5" s="96"/>
      <c r="AI5" s="24"/>
      <c r="AQ5" s="38" t="s">
        <v>5</v>
      </c>
      <c r="AR5" s="39"/>
    </row>
    <row r="6" spans="1:44" ht="15" thickBot="1">
      <c r="A6" s="61"/>
      <c r="B6" s="62"/>
      <c r="C6" s="63"/>
      <c r="D6" s="57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  <c r="AQ6" s="38" t="s">
        <v>51</v>
      </c>
      <c r="AR6" s="39"/>
    </row>
    <row r="7" spans="1:44" ht="51.6" thickBot="1">
      <c r="A7" s="64" t="s">
        <v>86</v>
      </c>
      <c r="B7" s="64" t="s">
        <v>5</v>
      </c>
      <c r="C7" s="64" t="s">
        <v>51</v>
      </c>
      <c r="D7" s="34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24</v>
      </c>
      <c r="J7" s="10" t="s">
        <v>25</v>
      </c>
      <c r="K7" s="10" t="s">
        <v>26</v>
      </c>
      <c r="L7" s="10" t="s">
        <v>27</v>
      </c>
      <c r="M7" s="10" t="s">
        <v>28</v>
      </c>
      <c r="N7" s="10" t="s">
        <v>29</v>
      </c>
      <c r="O7" s="10" t="s">
        <v>30</v>
      </c>
      <c r="P7" s="10" t="s">
        <v>31</v>
      </c>
      <c r="Q7" s="10" t="s">
        <v>32</v>
      </c>
      <c r="R7" s="10" t="s">
        <v>33</v>
      </c>
      <c r="S7" s="10" t="s">
        <v>34</v>
      </c>
      <c r="T7" s="10" t="s">
        <v>35</v>
      </c>
      <c r="U7" s="10" t="s">
        <v>36</v>
      </c>
      <c r="V7" s="10" t="s">
        <v>37</v>
      </c>
      <c r="W7" s="10" t="s">
        <v>38</v>
      </c>
      <c r="X7" s="10" t="s">
        <v>39</v>
      </c>
      <c r="Y7" s="10" t="s">
        <v>40</v>
      </c>
      <c r="Z7" s="10" t="s">
        <v>41</v>
      </c>
      <c r="AA7" s="10" t="s">
        <v>42</v>
      </c>
      <c r="AB7" s="10" t="s">
        <v>43</v>
      </c>
      <c r="AC7" s="10" t="s">
        <v>44</v>
      </c>
      <c r="AD7" s="10" t="s">
        <v>45</v>
      </c>
      <c r="AE7" s="11" t="s">
        <v>46</v>
      </c>
      <c r="AF7" s="34" t="s">
        <v>47</v>
      </c>
      <c r="AG7" s="10" t="s">
        <v>48</v>
      </c>
      <c r="AH7" s="35" t="s">
        <v>49</v>
      </c>
      <c r="AI7" s="2"/>
    </row>
    <row r="8" spans="1:44">
      <c r="A8" s="16">
        <v>1</v>
      </c>
      <c r="B8" s="16" t="str">
        <f>+'11- 2008'!C9</f>
        <v>AUXILIAR DE ENFERMERIA</v>
      </c>
      <c r="C8" s="16">
        <f>+'11- 2008'!H9/'11- 2008'!AN9</f>
        <v>4333.333333333333</v>
      </c>
      <c r="D8" s="16">
        <f>+$C$8*'11- 2008'!I9</f>
        <v>832000</v>
      </c>
      <c r="E8" s="16">
        <f>+$C$8*'11- 2008'!J9</f>
        <v>0</v>
      </c>
      <c r="F8" s="16">
        <f>+$C$8*'11- 2008'!K9</f>
        <v>0</v>
      </c>
      <c r="G8" s="16">
        <f>+$C$8*'11- 2008'!L9</f>
        <v>0</v>
      </c>
      <c r="H8" s="16">
        <f>+$C$8*'11- 2008'!M9</f>
        <v>0</v>
      </c>
      <c r="I8" s="16">
        <f>+$C$8*'11- 2008'!N9</f>
        <v>0</v>
      </c>
      <c r="J8" s="16">
        <f>+$C$8*'11- 2008'!O9</f>
        <v>0</v>
      </c>
      <c r="K8" s="16">
        <f>+$C$8*'11- 2008'!P9</f>
        <v>0</v>
      </c>
      <c r="L8" s="16">
        <f>+$C$8*'11- 2008'!Q9</f>
        <v>0</v>
      </c>
      <c r="M8" s="16">
        <f>+$C$8*'11- 2008'!R9</f>
        <v>0</v>
      </c>
      <c r="N8" s="16">
        <f>+$C$8*'11- 2008'!S9</f>
        <v>0</v>
      </c>
      <c r="O8" s="16">
        <f>+$C$8*'11- 2008'!T9</f>
        <v>0</v>
      </c>
      <c r="P8" s="16">
        <f>+$C$8*'11- 2008'!U9</f>
        <v>0</v>
      </c>
      <c r="Q8" s="16">
        <f>+$C$8*'11- 2008'!V9</f>
        <v>0</v>
      </c>
      <c r="R8" s="16">
        <f>+$C$8*'11- 2008'!W9</f>
        <v>0</v>
      </c>
      <c r="S8" s="16">
        <f>+$C$8*'11- 2008'!X9</f>
        <v>0</v>
      </c>
      <c r="T8" s="16">
        <f>+$C$8*'11- 2008'!Y9</f>
        <v>0</v>
      </c>
      <c r="U8" s="16">
        <f>+$C$8*'11- 2008'!Z9</f>
        <v>0</v>
      </c>
      <c r="V8" s="16">
        <f>+$C$8*'11- 2008'!AA9</f>
        <v>0</v>
      </c>
      <c r="W8" s="16">
        <f>+$C$8*'11- 2008'!AB9</f>
        <v>0</v>
      </c>
      <c r="X8" s="16">
        <f>+$C$8*'11- 2008'!AC9</f>
        <v>0</v>
      </c>
      <c r="Y8" s="16">
        <f>+$C$8*'11- 2008'!AD9</f>
        <v>0</v>
      </c>
      <c r="Z8" s="16">
        <f>+$C$8*'11- 2008'!AE9</f>
        <v>0</v>
      </c>
      <c r="AA8" s="16">
        <f>+$C$8*'11- 2008'!AF9</f>
        <v>0</v>
      </c>
      <c r="AB8" s="16">
        <f>+$C$8*'11- 2008'!AG9</f>
        <v>0</v>
      </c>
      <c r="AC8" s="16">
        <f>+$C$8*'11- 2008'!AH9</f>
        <v>0</v>
      </c>
      <c r="AD8" s="16">
        <f>+$C$8*'11- 2008'!AI9</f>
        <v>0</v>
      </c>
      <c r="AE8" s="18">
        <f>+$C$9*'11- 2008'!AJ9</f>
        <v>0</v>
      </c>
      <c r="AF8" s="16">
        <f>+$C$8*'11- 2008'!AK9</f>
        <v>0</v>
      </c>
      <c r="AG8" s="16">
        <f>+$C$8*'11- 2008'!AL9</f>
        <v>0</v>
      </c>
      <c r="AH8" s="16">
        <f>+$C$8*'11- 2008'!AM9</f>
        <v>0</v>
      </c>
      <c r="AI8" s="2"/>
    </row>
    <row r="9" spans="1:44">
      <c r="A9" s="18">
        <v>2</v>
      </c>
      <c r="B9" s="18" t="str">
        <f>+'11- 2008'!C10</f>
        <v>ENFERMERA PROFESIONAL</v>
      </c>
      <c r="C9" s="18">
        <f>+'11- 2008'!H10/'11- 2008'!AN10</f>
        <v>6770.833333333333</v>
      </c>
      <c r="D9" s="18">
        <f>+$C$9*'11- 2008'!I10</f>
        <v>0</v>
      </c>
      <c r="E9" s="18">
        <f>+$C$9*'11- 2008'!J10</f>
        <v>81250</v>
      </c>
      <c r="F9" s="18">
        <f>+$C$9*'11- 2008'!K10</f>
        <v>0</v>
      </c>
      <c r="G9" s="18">
        <f>+$C$9*'11- 2008'!L10</f>
        <v>0</v>
      </c>
      <c r="H9" s="18">
        <f>+$C$9*'11- 2008'!M10</f>
        <v>0</v>
      </c>
      <c r="I9" s="18">
        <f>+$C$9*'11- 2008'!N10</f>
        <v>1042708.3333333333</v>
      </c>
      <c r="J9" s="18">
        <f>+$C$9*'11- 2008'!O10</f>
        <v>0</v>
      </c>
      <c r="K9" s="18">
        <f>+$C$9*'11- 2008'!P10</f>
        <v>0</v>
      </c>
      <c r="L9" s="18">
        <f>+$C$9*'11- 2008'!Q10</f>
        <v>0</v>
      </c>
      <c r="M9" s="18">
        <f>+$C$9*'11- 2008'!R10</f>
        <v>0</v>
      </c>
      <c r="N9" s="18">
        <f>+$C$9*'11- 2008'!S10</f>
        <v>0</v>
      </c>
      <c r="O9" s="18">
        <f>+$C$9*'11- 2008'!T10</f>
        <v>0</v>
      </c>
      <c r="P9" s="18">
        <f>+$C$9*'11- 2008'!U10</f>
        <v>0</v>
      </c>
      <c r="Q9" s="18">
        <f>+$C$9*'11- 2008'!V10</f>
        <v>0</v>
      </c>
      <c r="R9" s="18">
        <f>+$C$9*'11- 2008'!W10</f>
        <v>0</v>
      </c>
      <c r="S9" s="18">
        <f>+$C$9*'11- 2008'!X10</f>
        <v>0</v>
      </c>
      <c r="T9" s="18">
        <f>+$C$9*'11- 2008'!Y10</f>
        <v>0</v>
      </c>
      <c r="U9" s="18">
        <f>+$C$9*'11- 2008'!Z10</f>
        <v>0</v>
      </c>
      <c r="V9" s="18">
        <f>+$C$9*'11- 2008'!AA10</f>
        <v>0</v>
      </c>
      <c r="W9" s="18">
        <f>+$C$9*'11- 2008'!AB10</f>
        <v>0</v>
      </c>
      <c r="X9" s="18">
        <f>+$C$9*'11- 2008'!AC10</f>
        <v>0</v>
      </c>
      <c r="Y9" s="18">
        <f>+$C$9*'11- 2008'!AD10</f>
        <v>0</v>
      </c>
      <c r="Z9" s="18">
        <f>+$C$9*'11- 2008'!AE10</f>
        <v>0</v>
      </c>
      <c r="AA9" s="18">
        <f>+$C$9*'11- 2008'!AF10</f>
        <v>0</v>
      </c>
      <c r="AB9" s="18">
        <f>+$C$9*'11- 2008'!AG10</f>
        <v>0</v>
      </c>
      <c r="AC9" s="18">
        <f>+$C$9*'11- 2008'!AH10</f>
        <v>0</v>
      </c>
      <c r="AD9" s="18">
        <f>+$C$9*'11- 2008'!AI10</f>
        <v>0</v>
      </c>
      <c r="AE9" s="18">
        <f>+$C$9*'11- 2008'!AJ10</f>
        <v>0</v>
      </c>
      <c r="AF9" s="18">
        <f>+$C$9*'11- 2008'!AK10</f>
        <v>176041.66666666666</v>
      </c>
      <c r="AG9" s="18">
        <f>+$C$9*'11- 2008'!AL10</f>
        <v>0</v>
      </c>
      <c r="AH9" s="18">
        <f>+$C$9*'11- 2008'!AM10</f>
        <v>0</v>
      </c>
      <c r="AI9" s="2"/>
    </row>
    <row r="10" spans="1:44">
      <c r="A10" s="18">
        <v>3</v>
      </c>
      <c r="B10" s="18" t="str">
        <f>+'11- 2008'!C11</f>
        <v>PRESTACION DE SERVICIOS TURNOS ESPECIALES  CONDUCTOR DE LA AMBULANCIA</v>
      </c>
      <c r="C10" s="18">
        <f>+'11- 2008'!H11/'11- 2008'!AN11</f>
        <v>2343.75</v>
      </c>
      <c r="D10" s="18">
        <f>+$C$10*'11- 2008'!I11</f>
        <v>0</v>
      </c>
      <c r="E10" s="18">
        <f>+$C$10*'11- 2008'!J11</f>
        <v>0</v>
      </c>
      <c r="F10" s="18">
        <f>+$C$10*'11- 2008'!K11</f>
        <v>0</v>
      </c>
      <c r="G10" s="18">
        <f>+$C$10*'11- 2008'!L11</f>
        <v>0</v>
      </c>
      <c r="H10" s="18">
        <f>+$C$10*'11- 2008'!M11</f>
        <v>0</v>
      </c>
      <c r="I10" s="18">
        <f>+$C$10*'11- 2008'!N11</f>
        <v>0</v>
      </c>
      <c r="J10" s="18">
        <f>+$C$10*'11- 2008'!O11</f>
        <v>0</v>
      </c>
      <c r="K10" s="18">
        <f>+$C$10*'11- 2008'!P11</f>
        <v>0</v>
      </c>
      <c r="L10" s="18">
        <f>+$C$10*'11- 2008'!Q11</f>
        <v>0</v>
      </c>
      <c r="M10" s="18">
        <f>+$C$10*'11- 2008'!R11</f>
        <v>0</v>
      </c>
      <c r="N10" s="18">
        <f>+$C$10*'11- 2008'!S11</f>
        <v>0</v>
      </c>
      <c r="O10" s="18">
        <f>+$C$10*'11- 2008'!T11</f>
        <v>0</v>
      </c>
      <c r="P10" s="18">
        <f>+$C$10*'11- 2008'!U11</f>
        <v>0</v>
      </c>
      <c r="Q10" s="18">
        <f>+$C$10*'11- 2008'!V11</f>
        <v>0</v>
      </c>
      <c r="R10" s="18">
        <f>+$C$10*'11- 2008'!W11</f>
        <v>0</v>
      </c>
      <c r="S10" s="18">
        <f>+$C$10*'11- 2008'!X11</f>
        <v>0</v>
      </c>
      <c r="T10" s="18">
        <f>+$C$10*'11- 2008'!Y11</f>
        <v>0</v>
      </c>
      <c r="U10" s="18">
        <f>+$C$10*'11- 2008'!Z11</f>
        <v>0</v>
      </c>
      <c r="V10" s="18">
        <f>+$C$10*'11- 2008'!AA11</f>
        <v>0</v>
      </c>
      <c r="W10" s="18">
        <f>+$C$10*'11- 2008'!AB11</f>
        <v>0</v>
      </c>
      <c r="X10" s="18">
        <f>+$C$10*'11- 2008'!AC11</f>
        <v>0</v>
      </c>
      <c r="Y10" s="18">
        <f>+$C$10*'11- 2008'!AD11</f>
        <v>0</v>
      </c>
      <c r="Z10" s="18">
        <f>+$C$10*'11- 2008'!AE11</f>
        <v>0</v>
      </c>
      <c r="AA10" s="18">
        <f>+$C$10*'11- 2008'!AF11</f>
        <v>0</v>
      </c>
      <c r="AB10" s="18">
        <f>+$C$10*'11- 2008'!AG11</f>
        <v>0</v>
      </c>
      <c r="AC10" s="18">
        <f>+$C$10*'11- 2008'!AH11</f>
        <v>0</v>
      </c>
      <c r="AD10" s="18">
        <f>+$C$10*'11- 2008'!AI11</f>
        <v>0</v>
      </c>
      <c r="AE10" s="18">
        <f>+$C$10*'11- 2008'!AJ11</f>
        <v>0</v>
      </c>
      <c r="AF10" s="18">
        <f>+$C$10*'11- 2008'!AK11</f>
        <v>0</v>
      </c>
      <c r="AG10" s="18">
        <f>+$C$10*'11- 2008'!AL11/6</f>
        <v>25000</v>
      </c>
      <c r="AH10" s="18">
        <f>+$C$10*'11- 2008'!AM11</f>
        <v>0</v>
      </c>
      <c r="AI10" s="2"/>
    </row>
    <row r="11" spans="1:44">
      <c r="A11" s="18">
        <v>4</v>
      </c>
      <c r="B11" s="18" t="str">
        <f>+'11- 2008'!C12</f>
        <v>NUTRICIONISTA PARA PROGRAMA DE PROMOCION Y PREVENCION PIC</v>
      </c>
      <c r="C11" s="18">
        <f>+'11- 2008'!H12/'11- 2008'!AN12</f>
        <v>15625</v>
      </c>
      <c r="D11" s="18">
        <f>+$C$11*'11- 2008'!I12</f>
        <v>0</v>
      </c>
      <c r="E11" s="18">
        <f>+$C$11*'11- 2008'!J12</f>
        <v>0</v>
      </c>
      <c r="F11" s="18">
        <f>+$C$11*'11- 2008'!K12</f>
        <v>0</v>
      </c>
      <c r="G11" s="18">
        <f>+$C$11*'11- 2008'!L12</f>
        <v>0</v>
      </c>
      <c r="H11" s="18">
        <f>+$C$11*'11- 2008'!M12</f>
        <v>0</v>
      </c>
      <c r="I11" s="18">
        <f>+$C$11*'11- 2008'!N12</f>
        <v>0</v>
      </c>
      <c r="J11" s="18">
        <f>+$C$11*'11- 2008'!O12</f>
        <v>0</v>
      </c>
      <c r="K11" s="18">
        <f>+$C$11*'11- 2008'!P12</f>
        <v>0</v>
      </c>
      <c r="L11" s="18">
        <f>+$C$11*'11- 2008'!Q12</f>
        <v>0</v>
      </c>
      <c r="M11" s="18">
        <f>+$C$11*'11- 2008'!R12</f>
        <v>0</v>
      </c>
      <c r="N11" s="18">
        <f>+$C$11*'11- 2008'!S12</f>
        <v>0</v>
      </c>
      <c r="O11" s="18">
        <f>+$C$11*'11- 2008'!T12</f>
        <v>0</v>
      </c>
      <c r="P11" s="18">
        <f>+$C$11*'11- 2008'!U12</f>
        <v>0</v>
      </c>
      <c r="Q11" s="18">
        <f>+$C$11*'11- 2008'!V12</f>
        <v>0</v>
      </c>
      <c r="R11" s="18">
        <f>+$C$11*'11- 2008'!W12</f>
        <v>0</v>
      </c>
      <c r="S11" s="18">
        <f>+$C$11*'11- 2008'!X12</f>
        <v>0</v>
      </c>
      <c r="T11" s="18">
        <f>+$C$11*'11- 2008'!Y12</f>
        <v>0</v>
      </c>
      <c r="U11" s="18">
        <f>+$C$11*'11- 2008'!Z12</f>
        <v>0</v>
      </c>
      <c r="V11" s="18">
        <f>+$C$11*'11- 2008'!AA12</f>
        <v>0</v>
      </c>
      <c r="W11" s="18">
        <f>+$C$11*'11- 2008'!AB12</f>
        <v>0</v>
      </c>
      <c r="X11" s="18">
        <f>+$C$11*'11- 2008'!AC12</f>
        <v>0</v>
      </c>
      <c r="Y11" s="18">
        <f>+$C$11*'11- 2008'!AD12</f>
        <v>0</v>
      </c>
      <c r="Z11" s="18">
        <f>+$C$11*'11- 2008'!AE12</f>
        <v>0</v>
      </c>
      <c r="AA11" s="18">
        <f>+$C$11*'11- 2008'!AF12</f>
        <v>0</v>
      </c>
      <c r="AB11" s="18">
        <f>+$C$11*'11- 2008'!AG12</f>
        <v>0</v>
      </c>
      <c r="AC11" s="18">
        <f>+$C$11*'11- 2008'!AH12</f>
        <v>0</v>
      </c>
      <c r="AD11" s="18">
        <f>+$C$11*'11- 2008'!AI12</f>
        <v>0</v>
      </c>
      <c r="AE11" s="18">
        <f>+$C$11*'11- 2008'!AJ12</f>
        <v>0</v>
      </c>
      <c r="AF11" s="18">
        <f>+$C$11*'11- 2008'!AK12/12</f>
        <v>208333.33333333334</v>
      </c>
      <c r="AG11" s="18">
        <f>+$C$11*'11- 2008'!AL12</f>
        <v>0</v>
      </c>
      <c r="AH11" s="18">
        <f>+$C$11*'11- 2008'!AM12</f>
        <v>0</v>
      </c>
      <c r="AI11" s="2"/>
    </row>
    <row r="12" spans="1:44" ht="15" thickBot="1">
      <c r="A12" s="18">
        <v>5</v>
      </c>
      <c r="B12" s="18" t="str">
        <f>+'11- 2008'!C13</f>
        <v xml:space="preserve">PSICOLOGA PARA DESARROLLAR PROYECTO DE SALUD MENTAL PIC </v>
      </c>
      <c r="C12" s="18">
        <f>+'11- 2008'!H13/'11- 2008'!AN13</f>
        <v>12500</v>
      </c>
      <c r="D12" s="18">
        <f>+$C$12*'11- 2008'!I13</f>
        <v>0</v>
      </c>
      <c r="E12" s="18">
        <f>+$C$12*'11- 2008'!J13</f>
        <v>0</v>
      </c>
      <c r="F12" s="18">
        <f>+$C$12*'11- 2008'!K13</f>
        <v>0</v>
      </c>
      <c r="G12" s="18">
        <f>+$C$12*'11- 2008'!L13</f>
        <v>0</v>
      </c>
      <c r="H12" s="18">
        <f>+$C$12*'11- 2008'!M13</f>
        <v>0</v>
      </c>
      <c r="I12" s="18">
        <f>+$C$12*'11- 2008'!N13</f>
        <v>0</v>
      </c>
      <c r="J12" s="18">
        <f>+$C$12*'11- 2008'!O13</f>
        <v>0</v>
      </c>
      <c r="K12" s="18">
        <f>+$C$12*'11- 2008'!P13</f>
        <v>0</v>
      </c>
      <c r="L12" s="18">
        <f>+$C$12*'11- 2008'!Q13</f>
        <v>0</v>
      </c>
      <c r="M12" s="18">
        <f>+$C$12*'11- 2008'!R13</f>
        <v>0</v>
      </c>
      <c r="N12" s="18">
        <f>+$C$12*'11- 2008'!S13</f>
        <v>0</v>
      </c>
      <c r="O12" s="18">
        <f>+$C$12*'11- 2008'!T13</f>
        <v>0</v>
      </c>
      <c r="P12" s="18">
        <f>+$C$12*'11- 2008'!U13</f>
        <v>0</v>
      </c>
      <c r="Q12" s="18">
        <f>+$C$12*'11- 2008'!V13</f>
        <v>0</v>
      </c>
      <c r="R12" s="18">
        <f>+$C$12*'11- 2008'!W13</f>
        <v>0</v>
      </c>
      <c r="S12" s="18">
        <f>+$C$12*'11- 2008'!X13</f>
        <v>0</v>
      </c>
      <c r="T12" s="18">
        <f>+$C$12*'11- 2008'!Y13</f>
        <v>0</v>
      </c>
      <c r="U12" s="18">
        <f>+$C$12*'11- 2008'!Z13</f>
        <v>0</v>
      </c>
      <c r="V12" s="18">
        <f>+$C$12*'11- 2008'!AA13</f>
        <v>0</v>
      </c>
      <c r="W12" s="18">
        <f>+$C$12*'11- 2008'!AB13</f>
        <v>0</v>
      </c>
      <c r="X12" s="18">
        <f>+$C$12*'11- 2008'!AC13</f>
        <v>0</v>
      </c>
      <c r="Y12" s="18">
        <f>+$C$12*'11- 2008'!AD13</f>
        <v>0</v>
      </c>
      <c r="Z12" s="18">
        <f>+$C$12*'11- 2008'!AE13</f>
        <v>0</v>
      </c>
      <c r="AA12" s="18">
        <f>+$C$12*'11- 2008'!AF13</f>
        <v>0</v>
      </c>
      <c r="AB12" s="18">
        <f>+$C$12*'11- 2008'!AG13</f>
        <v>0</v>
      </c>
      <c r="AC12" s="18">
        <f>+$C$12*'11- 2008'!AH13</f>
        <v>0</v>
      </c>
      <c r="AD12" s="18">
        <f>+$C$12*'11- 2008'!AI13</f>
        <v>0</v>
      </c>
      <c r="AE12" s="18">
        <f>+$C$12*'11- 2008'!AJ13</f>
        <v>0</v>
      </c>
      <c r="AF12" s="18">
        <f>+$C$12*'11- 2008'!AK13/12</f>
        <v>166666.66666666666</v>
      </c>
      <c r="AG12" s="18">
        <f>+$C$12*'11- 2008'!AL13</f>
        <v>0</v>
      </c>
      <c r="AH12" s="18">
        <f>+$C$12*'11- 2008'!AM13</f>
        <v>0</v>
      </c>
      <c r="AI12" s="2"/>
    </row>
    <row r="13" spans="1:44" ht="15" thickBot="1">
      <c r="B13" s="97" t="s">
        <v>84</v>
      </c>
      <c r="C13" s="98"/>
      <c r="D13" s="36">
        <f t="shared" ref="D13:AH13" si="0">SUM(D8:D12)</f>
        <v>832000</v>
      </c>
      <c r="E13" s="36">
        <f t="shared" si="0"/>
        <v>81250</v>
      </c>
      <c r="F13" s="36">
        <f t="shared" si="0"/>
        <v>0</v>
      </c>
      <c r="G13" s="36">
        <f t="shared" si="0"/>
        <v>0</v>
      </c>
      <c r="H13" s="36">
        <f t="shared" si="0"/>
        <v>0</v>
      </c>
      <c r="I13" s="36">
        <f t="shared" si="0"/>
        <v>1042708.3333333333</v>
      </c>
      <c r="J13" s="36">
        <f t="shared" si="0"/>
        <v>0</v>
      </c>
      <c r="K13" s="36">
        <f t="shared" si="0"/>
        <v>0</v>
      </c>
      <c r="L13" s="36">
        <f t="shared" si="0"/>
        <v>0</v>
      </c>
      <c r="M13" s="36">
        <f t="shared" si="0"/>
        <v>0</v>
      </c>
      <c r="N13" s="36">
        <f t="shared" si="0"/>
        <v>0</v>
      </c>
      <c r="O13" s="36">
        <f t="shared" si="0"/>
        <v>0</v>
      </c>
      <c r="P13" s="36">
        <f t="shared" si="0"/>
        <v>0</v>
      </c>
      <c r="Q13" s="36">
        <f t="shared" si="0"/>
        <v>0</v>
      </c>
      <c r="R13" s="36">
        <f t="shared" si="0"/>
        <v>0</v>
      </c>
      <c r="S13" s="36">
        <f t="shared" si="0"/>
        <v>0</v>
      </c>
      <c r="T13" s="36">
        <f t="shared" si="0"/>
        <v>0</v>
      </c>
      <c r="U13" s="36">
        <f t="shared" si="0"/>
        <v>0</v>
      </c>
      <c r="V13" s="36">
        <f t="shared" si="0"/>
        <v>0</v>
      </c>
      <c r="W13" s="36">
        <f t="shared" si="0"/>
        <v>0</v>
      </c>
      <c r="X13" s="36">
        <f t="shared" si="0"/>
        <v>0</v>
      </c>
      <c r="Y13" s="36">
        <f t="shared" si="0"/>
        <v>0</v>
      </c>
      <c r="Z13" s="36">
        <f t="shared" si="0"/>
        <v>0</v>
      </c>
      <c r="AA13" s="36">
        <f t="shared" si="0"/>
        <v>0</v>
      </c>
      <c r="AB13" s="36">
        <f t="shared" si="0"/>
        <v>0</v>
      </c>
      <c r="AC13" s="36">
        <f t="shared" si="0"/>
        <v>0</v>
      </c>
      <c r="AD13" s="36">
        <f t="shared" si="0"/>
        <v>0</v>
      </c>
      <c r="AE13" s="36">
        <f t="shared" si="0"/>
        <v>0</v>
      </c>
      <c r="AF13" s="36">
        <f t="shared" si="0"/>
        <v>551041.66666666663</v>
      </c>
      <c r="AG13" s="36">
        <f t="shared" si="0"/>
        <v>25000</v>
      </c>
      <c r="AH13" s="36">
        <f t="shared" si="0"/>
        <v>0</v>
      </c>
      <c r="AI13" s="22"/>
    </row>
    <row r="14" spans="1:44" ht="15" thickBot="1">
      <c r="B14" s="97" t="s">
        <v>85</v>
      </c>
      <c r="C14" s="98"/>
      <c r="D14" s="36">
        <f t="shared" ref="D14:AH14" si="1">+D13*12</f>
        <v>9984000</v>
      </c>
      <c r="E14" s="36">
        <f t="shared" si="1"/>
        <v>975000</v>
      </c>
      <c r="F14" s="36">
        <f t="shared" si="1"/>
        <v>0</v>
      </c>
      <c r="G14" s="36">
        <f t="shared" si="1"/>
        <v>0</v>
      </c>
      <c r="H14" s="36">
        <f t="shared" si="1"/>
        <v>0</v>
      </c>
      <c r="I14" s="36">
        <f t="shared" si="1"/>
        <v>12512500</v>
      </c>
      <c r="J14" s="36">
        <f t="shared" si="1"/>
        <v>0</v>
      </c>
      <c r="K14" s="36">
        <f t="shared" si="1"/>
        <v>0</v>
      </c>
      <c r="L14" s="36">
        <f t="shared" si="1"/>
        <v>0</v>
      </c>
      <c r="M14" s="36">
        <f t="shared" si="1"/>
        <v>0</v>
      </c>
      <c r="N14" s="36">
        <f t="shared" si="1"/>
        <v>0</v>
      </c>
      <c r="O14" s="36">
        <f t="shared" si="1"/>
        <v>0</v>
      </c>
      <c r="P14" s="36">
        <f t="shared" si="1"/>
        <v>0</v>
      </c>
      <c r="Q14" s="36">
        <f t="shared" si="1"/>
        <v>0</v>
      </c>
      <c r="R14" s="36">
        <f t="shared" si="1"/>
        <v>0</v>
      </c>
      <c r="S14" s="36">
        <f t="shared" si="1"/>
        <v>0</v>
      </c>
      <c r="T14" s="36">
        <f t="shared" si="1"/>
        <v>0</v>
      </c>
      <c r="U14" s="36">
        <f t="shared" si="1"/>
        <v>0</v>
      </c>
      <c r="V14" s="36">
        <f t="shared" si="1"/>
        <v>0</v>
      </c>
      <c r="W14" s="36">
        <f t="shared" si="1"/>
        <v>0</v>
      </c>
      <c r="X14" s="36">
        <f t="shared" si="1"/>
        <v>0</v>
      </c>
      <c r="Y14" s="36">
        <f t="shared" si="1"/>
        <v>0</v>
      </c>
      <c r="Z14" s="36">
        <f t="shared" si="1"/>
        <v>0</v>
      </c>
      <c r="AA14" s="36">
        <f t="shared" si="1"/>
        <v>0</v>
      </c>
      <c r="AB14" s="36">
        <f t="shared" si="1"/>
        <v>0</v>
      </c>
      <c r="AC14" s="36">
        <f t="shared" si="1"/>
        <v>0</v>
      </c>
      <c r="AD14" s="36">
        <f t="shared" si="1"/>
        <v>0</v>
      </c>
      <c r="AE14" s="36">
        <f t="shared" si="1"/>
        <v>0</v>
      </c>
      <c r="AF14" s="36">
        <f t="shared" si="1"/>
        <v>6612500</v>
      </c>
      <c r="AG14" s="36">
        <f t="shared" si="1"/>
        <v>300000</v>
      </c>
      <c r="AH14" s="36">
        <f t="shared" si="1"/>
        <v>0</v>
      </c>
      <c r="AI14" s="22"/>
    </row>
    <row r="15" spans="1:44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44" ht="15" thickBot="1">
      <c r="B16" t="s">
        <v>96</v>
      </c>
      <c r="C16">
        <v>1.1181999999999999</v>
      </c>
    </row>
    <row r="17" spans="2:34" ht="15" thickBot="1">
      <c r="B17" s="93" t="s">
        <v>97</v>
      </c>
      <c r="C17" s="93"/>
      <c r="D17" s="40">
        <f>+D14*$C$16</f>
        <v>11164108.799999999</v>
      </c>
      <c r="E17" s="40">
        <f t="shared" ref="E17:AH17" si="2">+E14*$C$16</f>
        <v>1090244.9999999998</v>
      </c>
      <c r="F17" s="40">
        <f t="shared" si="2"/>
        <v>0</v>
      </c>
      <c r="G17" s="40">
        <f t="shared" si="2"/>
        <v>0</v>
      </c>
      <c r="H17" s="40">
        <f t="shared" si="2"/>
        <v>0</v>
      </c>
      <c r="I17" s="40">
        <f t="shared" si="2"/>
        <v>13991477.499999998</v>
      </c>
      <c r="J17" s="40">
        <f t="shared" si="2"/>
        <v>0</v>
      </c>
      <c r="K17" s="40">
        <f t="shared" si="2"/>
        <v>0</v>
      </c>
      <c r="L17" s="40">
        <f t="shared" si="2"/>
        <v>0</v>
      </c>
      <c r="M17" s="40">
        <f t="shared" si="2"/>
        <v>0</v>
      </c>
      <c r="N17" s="40">
        <f t="shared" si="2"/>
        <v>0</v>
      </c>
      <c r="O17" s="40">
        <f t="shared" si="2"/>
        <v>0</v>
      </c>
      <c r="P17" s="40">
        <f t="shared" si="2"/>
        <v>0</v>
      </c>
      <c r="Q17" s="40">
        <f t="shared" si="2"/>
        <v>0</v>
      </c>
      <c r="R17" s="40">
        <f t="shared" si="2"/>
        <v>0</v>
      </c>
      <c r="S17" s="40">
        <f t="shared" si="2"/>
        <v>0</v>
      </c>
      <c r="T17" s="40">
        <f t="shared" si="2"/>
        <v>0</v>
      </c>
      <c r="U17" s="40">
        <f t="shared" si="2"/>
        <v>0</v>
      </c>
      <c r="V17" s="40">
        <f t="shared" si="2"/>
        <v>0</v>
      </c>
      <c r="W17" s="40">
        <f t="shared" si="2"/>
        <v>0</v>
      </c>
      <c r="X17" s="40">
        <f t="shared" si="2"/>
        <v>0</v>
      </c>
      <c r="Y17" s="40">
        <f t="shared" si="2"/>
        <v>0</v>
      </c>
      <c r="Z17" s="40">
        <f t="shared" si="2"/>
        <v>0</v>
      </c>
      <c r="AA17" s="40">
        <f t="shared" si="2"/>
        <v>0</v>
      </c>
      <c r="AB17" s="40">
        <f t="shared" si="2"/>
        <v>0</v>
      </c>
      <c r="AC17" s="40">
        <f t="shared" si="2"/>
        <v>0</v>
      </c>
      <c r="AD17" s="40">
        <f t="shared" si="2"/>
        <v>0</v>
      </c>
      <c r="AE17" s="40">
        <f t="shared" si="2"/>
        <v>0</v>
      </c>
      <c r="AF17" s="40">
        <f t="shared" si="2"/>
        <v>7394097.4999999991</v>
      </c>
      <c r="AG17" s="40">
        <f t="shared" si="2"/>
        <v>335459.99999999994</v>
      </c>
      <c r="AH17" s="40">
        <f t="shared" si="2"/>
        <v>0</v>
      </c>
    </row>
  </sheetData>
  <mergeCells count="11">
    <mergeCell ref="B17:C17"/>
    <mergeCell ref="AF5:AH5"/>
    <mergeCell ref="B13:C13"/>
    <mergeCell ref="B14:C14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408"/>
  <sheetViews>
    <sheetView workbookViewId="0">
      <selection activeCell="H13" sqref="H13:H14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87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</row>
    <row r="2" spans="1:87">
      <c r="F2" s="43"/>
      <c r="G2" s="43"/>
      <c r="H2" s="43"/>
      <c r="I2" s="43"/>
      <c r="J2" s="43"/>
      <c r="K2" s="43"/>
      <c r="L2" s="43"/>
      <c r="M2" s="30"/>
      <c r="N2" s="30"/>
    </row>
    <row r="4" spans="1:87" ht="18.600000000000001" thickBot="1">
      <c r="B4" s="3" t="s">
        <v>0</v>
      </c>
    </row>
    <row r="5" spans="1:87" ht="15" thickBot="1">
      <c r="B5" s="77" t="s">
        <v>88</v>
      </c>
      <c r="C5" s="78"/>
      <c r="D5" s="78"/>
      <c r="E5" s="78"/>
      <c r="F5" s="78"/>
      <c r="G5" s="78"/>
      <c r="H5" s="78"/>
      <c r="I5" s="78"/>
      <c r="J5" s="79"/>
    </row>
    <row r="6" spans="1:87" s="4" customFormat="1" ht="15" thickBot="1">
      <c r="B6" s="80" t="s">
        <v>1</v>
      </c>
      <c r="C6" s="81"/>
      <c r="D6" s="81"/>
      <c r="E6" s="81"/>
      <c r="F6" s="81"/>
      <c r="G6" s="81"/>
      <c r="H6" s="104"/>
      <c r="I6" s="83" t="s">
        <v>2</v>
      </c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44"/>
    </row>
    <row r="7" spans="1:87" s="4" customFormat="1" ht="15.75" customHeight="1" thickBot="1">
      <c r="A7" s="48"/>
      <c r="B7" s="49"/>
      <c r="C7" s="49"/>
      <c r="D7" s="49"/>
      <c r="E7" s="49"/>
      <c r="F7" s="50"/>
      <c r="G7" s="85" t="s">
        <v>9</v>
      </c>
      <c r="H7" s="85"/>
      <c r="I7" s="86" t="s">
        <v>10</v>
      </c>
      <c r="J7" s="87"/>
      <c r="K7" s="88" t="s">
        <v>11</v>
      </c>
      <c r="L7" s="89"/>
      <c r="M7" s="89"/>
      <c r="N7" s="89"/>
      <c r="O7" s="87"/>
      <c r="P7" s="88" t="s">
        <v>12</v>
      </c>
      <c r="Q7" s="89"/>
      <c r="R7" s="89"/>
      <c r="S7" s="89"/>
      <c r="T7" s="89"/>
      <c r="U7" s="89"/>
      <c r="V7" s="89"/>
      <c r="W7" s="90" t="s">
        <v>13</v>
      </c>
      <c r="X7" s="91"/>
      <c r="Y7" s="90" t="s">
        <v>14</v>
      </c>
      <c r="Z7" s="92"/>
      <c r="AA7" s="92"/>
      <c r="AB7" s="91"/>
      <c r="AC7" s="90" t="s">
        <v>15</v>
      </c>
      <c r="AD7" s="92"/>
      <c r="AE7" s="92"/>
      <c r="AF7" s="92"/>
      <c r="AG7" s="92"/>
      <c r="AH7" s="92"/>
      <c r="AI7" s="92"/>
      <c r="AJ7" s="91"/>
      <c r="AK7" s="83" t="s">
        <v>16</v>
      </c>
      <c r="AL7" s="82"/>
      <c r="AM7" s="82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52" t="s">
        <v>86</v>
      </c>
      <c r="B8" s="53" t="s">
        <v>4</v>
      </c>
      <c r="C8" s="53" t="s">
        <v>5</v>
      </c>
      <c r="D8" s="53" t="s">
        <v>6</v>
      </c>
      <c r="E8" s="53" t="s">
        <v>7</v>
      </c>
      <c r="F8" s="54" t="s">
        <v>8</v>
      </c>
      <c r="G8" s="51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7" t="s">
        <v>3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>
      <c r="A9" s="16">
        <v>1</v>
      </c>
      <c r="B9" s="72" t="s">
        <v>98</v>
      </c>
      <c r="C9" s="72" t="s">
        <v>101</v>
      </c>
      <c r="D9" s="76">
        <v>12</v>
      </c>
      <c r="E9" s="72" t="s">
        <v>100</v>
      </c>
      <c r="F9" s="72" t="s">
        <v>102</v>
      </c>
      <c r="G9" s="72">
        <v>192</v>
      </c>
      <c r="H9" s="72">
        <v>1358500</v>
      </c>
      <c r="I9" s="39"/>
      <c r="J9" s="39">
        <v>12</v>
      </c>
      <c r="K9" s="39"/>
      <c r="L9" s="39"/>
      <c r="M9" s="39"/>
      <c r="N9" s="39">
        <v>154</v>
      </c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74"/>
      <c r="AC9" s="75"/>
      <c r="AD9" s="39"/>
      <c r="AE9" s="39"/>
      <c r="AF9" s="39"/>
      <c r="AG9" s="39"/>
      <c r="AH9" s="39"/>
      <c r="AI9" s="39"/>
      <c r="AJ9" s="39"/>
      <c r="AK9" s="39">
        <v>26</v>
      </c>
      <c r="AL9" s="39"/>
      <c r="AM9" s="39"/>
      <c r="AN9" s="46">
        <f t="shared" ref="AN9:AN39" si="0">SUM(I9:AM9)</f>
        <v>192</v>
      </c>
    </row>
    <row r="10" spans="1:87">
      <c r="A10" s="18">
        <v>2</v>
      </c>
      <c r="B10" s="72" t="s">
        <v>98</v>
      </c>
      <c r="C10" s="72" t="s">
        <v>99</v>
      </c>
      <c r="D10" s="76">
        <v>12</v>
      </c>
      <c r="E10" s="72" t="s">
        <v>100</v>
      </c>
      <c r="F10" s="72" t="s">
        <v>10</v>
      </c>
      <c r="G10" s="72">
        <v>192</v>
      </c>
      <c r="H10" s="72">
        <v>869440</v>
      </c>
      <c r="I10" s="39">
        <v>192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74"/>
      <c r="AC10" s="75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17">
        <f t="shared" si="0"/>
        <v>192</v>
      </c>
    </row>
    <row r="11" spans="1:87">
      <c r="A11" s="18">
        <v>3</v>
      </c>
      <c r="B11" s="72" t="s">
        <v>98</v>
      </c>
      <c r="C11" s="72" t="s">
        <v>99</v>
      </c>
      <c r="D11" s="76">
        <v>6</v>
      </c>
      <c r="E11" s="72" t="s">
        <v>100</v>
      </c>
      <c r="F11" s="72" t="s">
        <v>10</v>
      </c>
      <c r="G11" s="72">
        <v>192</v>
      </c>
      <c r="H11" s="72">
        <v>869440</v>
      </c>
      <c r="I11" s="39">
        <v>96</v>
      </c>
      <c r="J11" s="39"/>
      <c r="K11" s="39">
        <v>96</v>
      </c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74"/>
      <c r="AC11" s="75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17">
        <f t="shared" si="0"/>
        <v>192</v>
      </c>
    </row>
    <row r="12" spans="1:87">
      <c r="A12" s="18">
        <v>4</v>
      </c>
      <c r="B12" s="39" t="s">
        <v>111</v>
      </c>
      <c r="C12" s="72" t="s">
        <v>112</v>
      </c>
      <c r="D12" s="73">
        <v>2</v>
      </c>
      <c r="E12" s="72" t="s">
        <v>100</v>
      </c>
      <c r="F12" s="39" t="s">
        <v>105</v>
      </c>
      <c r="G12" s="39">
        <v>64</v>
      </c>
      <c r="H12" s="39">
        <v>200000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74"/>
      <c r="AC12" s="75"/>
      <c r="AD12" s="39"/>
      <c r="AE12" s="39"/>
      <c r="AF12" s="39"/>
      <c r="AG12" s="39"/>
      <c r="AH12" s="39"/>
      <c r="AI12" s="39"/>
      <c r="AJ12" s="39"/>
      <c r="AK12" s="39"/>
      <c r="AL12" s="39">
        <v>64</v>
      </c>
      <c r="AM12" s="39"/>
      <c r="AN12" s="17">
        <f t="shared" si="0"/>
        <v>64</v>
      </c>
    </row>
    <row r="13" spans="1:87">
      <c r="A13" s="18">
        <v>5</v>
      </c>
      <c r="B13" s="39" t="s">
        <v>113</v>
      </c>
      <c r="C13" s="72" t="s">
        <v>107</v>
      </c>
      <c r="D13" s="73">
        <v>3</v>
      </c>
      <c r="E13" s="39" t="s">
        <v>108</v>
      </c>
      <c r="F13" s="39" t="s">
        <v>105</v>
      </c>
      <c r="G13" s="39">
        <v>26</v>
      </c>
      <c r="H13" s="39">
        <v>422222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74"/>
      <c r="AC13" s="75"/>
      <c r="AD13" s="39"/>
      <c r="AE13" s="39"/>
      <c r="AF13" s="39"/>
      <c r="AG13" s="39"/>
      <c r="AH13" s="39"/>
      <c r="AI13" s="39"/>
      <c r="AJ13" s="39"/>
      <c r="AK13" s="39">
        <v>26</v>
      </c>
      <c r="AL13" s="39"/>
      <c r="AM13" s="39"/>
      <c r="AN13" s="17">
        <f t="shared" si="0"/>
        <v>26</v>
      </c>
    </row>
    <row r="14" spans="1:87">
      <c r="A14" s="16">
        <v>6</v>
      </c>
      <c r="B14" s="39" t="s">
        <v>114</v>
      </c>
      <c r="C14" s="72" t="s">
        <v>110</v>
      </c>
      <c r="D14" s="73">
        <v>3</v>
      </c>
      <c r="E14" s="39" t="s">
        <v>108</v>
      </c>
      <c r="F14" s="39" t="s">
        <v>105</v>
      </c>
      <c r="G14" s="39">
        <v>26</v>
      </c>
      <c r="H14" s="39">
        <v>412777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74"/>
      <c r="AC14" s="75"/>
      <c r="AD14" s="39"/>
      <c r="AE14" s="39"/>
      <c r="AF14" s="39"/>
      <c r="AG14" s="39"/>
      <c r="AH14" s="39"/>
      <c r="AI14" s="39"/>
      <c r="AJ14" s="39"/>
      <c r="AK14" s="39">
        <v>26</v>
      </c>
      <c r="AL14" s="39"/>
      <c r="AM14" s="39"/>
      <c r="AN14" s="17">
        <f t="shared" si="0"/>
        <v>26</v>
      </c>
    </row>
    <row r="15" spans="1:87">
      <c r="A15" s="18">
        <v>7</v>
      </c>
      <c r="B15" s="18"/>
      <c r="C15" s="16"/>
      <c r="D15" s="19"/>
      <c r="E15" s="18"/>
      <c r="F15" s="18"/>
      <c r="G15" s="18"/>
      <c r="H15" s="16"/>
      <c r="I15" s="16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20"/>
      <c r="AC15" s="21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7">
        <f t="shared" si="0"/>
        <v>0</v>
      </c>
    </row>
    <row r="16" spans="1:87">
      <c r="A16" s="18">
        <v>8</v>
      </c>
      <c r="B16" s="18"/>
      <c r="C16" s="16"/>
      <c r="D16" s="19"/>
      <c r="E16" s="18"/>
      <c r="F16" s="18"/>
      <c r="G16" s="18"/>
      <c r="H16" s="16"/>
      <c r="I16" s="16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20"/>
      <c r="AC16" s="21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7">
        <f t="shared" si="0"/>
        <v>0</v>
      </c>
    </row>
    <row r="17" spans="1:40">
      <c r="A17" s="18">
        <v>9</v>
      </c>
      <c r="B17" s="18"/>
      <c r="C17" s="16"/>
      <c r="D17" s="19"/>
      <c r="E17" s="18"/>
      <c r="F17" s="18"/>
      <c r="G17" s="18"/>
      <c r="H17" s="16"/>
      <c r="I17" s="16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20"/>
      <c r="AC17" s="21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7">
        <f t="shared" si="0"/>
        <v>0</v>
      </c>
    </row>
    <row r="18" spans="1:40">
      <c r="A18" s="16">
        <v>10</v>
      </c>
      <c r="B18" s="18"/>
      <c r="C18" s="16"/>
      <c r="D18" s="19"/>
      <c r="E18" s="18"/>
      <c r="F18" s="18"/>
      <c r="G18" s="18"/>
      <c r="H18" s="16"/>
      <c r="I18" s="16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20"/>
      <c r="AC18" s="21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7">
        <f t="shared" si="0"/>
        <v>0</v>
      </c>
    </row>
    <row r="19" spans="1:40">
      <c r="A19" s="18">
        <v>11</v>
      </c>
      <c r="B19" s="18"/>
      <c r="C19" s="16"/>
      <c r="D19" s="19"/>
      <c r="E19" s="18"/>
      <c r="F19" s="18"/>
      <c r="G19" s="18"/>
      <c r="H19" s="16"/>
      <c r="I19" s="16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20"/>
      <c r="AC19" s="21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7">
        <f t="shared" si="0"/>
        <v>0</v>
      </c>
    </row>
    <row r="20" spans="1:40">
      <c r="A20" s="18">
        <v>12</v>
      </c>
      <c r="B20" s="18"/>
      <c r="C20" s="16"/>
      <c r="D20" s="19"/>
      <c r="E20" s="18"/>
      <c r="F20" s="18"/>
      <c r="G20" s="18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20"/>
      <c r="AC20" s="21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7">
        <f t="shared" si="0"/>
        <v>0</v>
      </c>
    </row>
    <row r="21" spans="1:40">
      <c r="A21" s="18">
        <v>13</v>
      </c>
      <c r="B21" s="18"/>
      <c r="C21" s="16"/>
      <c r="D21" s="19"/>
      <c r="E21" s="18"/>
      <c r="F21" s="18"/>
      <c r="G21" s="18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20"/>
      <c r="AC21" s="21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7">
        <f t="shared" si="0"/>
        <v>0</v>
      </c>
    </row>
    <row r="22" spans="1:40">
      <c r="A22" s="18">
        <v>14</v>
      </c>
      <c r="B22" s="18"/>
      <c r="C22" s="16"/>
      <c r="D22" s="19"/>
      <c r="E22" s="18"/>
      <c r="F22" s="18"/>
      <c r="G22" s="18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20"/>
      <c r="AC22" s="21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7">
        <f t="shared" si="0"/>
        <v>0</v>
      </c>
    </row>
    <row r="23" spans="1:40">
      <c r="A23" s="16">
        <v>15</v>
      </c>
      <c r="B23" s="18"/>
      <c r="C23" s="16"/>
      <c r="D23" s="19"/>
      <c r="E23" s="18"/>
      <c r="F23" s="18"/>
      <c r="G23" s="18"/>
      <c r="H23" s="16"/>
      <c r="I23" s="16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20"/>
      <c r="AC23" s="21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f t="shared" si="0"/>
        <v>0</v>
      </c>
    </row>
    <row r="24" spans="1:40">
      <c r="A24" s="18">
        <v>16</v>
      </c>
      <c r="B24" s="18"/>
      <c r="C24" s="16"/>
      <c r="D24" s="19"/>
      <c r="E24" s="18"/>
      <c r="F24" s="18"/>
      <c r="G24" s="18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0"/>
      <c r="AC24" s="21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f t="shared" si="0"/>
        <v>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si="0"/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0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0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0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0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0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0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0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0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0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si="0"/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0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0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si="0"/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0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ref="AN40:AN103" si="1">SUM(I40:AM40)</f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si="1"/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1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1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1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1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1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1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1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1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1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1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1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1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1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1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1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1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1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1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1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1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1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1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1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1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1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1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1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1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1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1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1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1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1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1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1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1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1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1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1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1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1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1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1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1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1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1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1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1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1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1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1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1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1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1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1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1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1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1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1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1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1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1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ref="AN104:AN167" si="2">SUM(I104:AM104)</f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si="2"/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2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2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2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2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2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2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2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2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2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2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2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2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2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2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2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2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2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2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2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2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2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2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2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2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2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2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2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2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2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2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2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2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2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2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2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2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2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2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2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2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2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2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2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2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2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2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2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2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2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2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2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2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2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2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2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2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2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2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2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2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2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2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ref="AN168:AN231" si="3">SUM(I168:AM168)</f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si="3"/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3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3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3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3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3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3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3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3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3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3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3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3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3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3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3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3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3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3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3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3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3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3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3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3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3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3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3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3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3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3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3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3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3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3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3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3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3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3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3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3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3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3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3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3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3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3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3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3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3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3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3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3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3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3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3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3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3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3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3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3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3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3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ref="AN232:AN295" si="4">SUM(I232:AM232)</f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si="4"/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4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4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4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4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4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4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4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4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4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4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4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4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4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4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4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4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4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4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4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4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4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4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4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4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4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4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4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4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4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4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4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4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4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4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4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4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4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4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4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4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4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4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4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4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4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4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4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4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4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4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4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4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4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4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4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4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4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4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4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4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4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4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ref="AN296:AN359" si="5">SUM(I296:AM296)</f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si="5"/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5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5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5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5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5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5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5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5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5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5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5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5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5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5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5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5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5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5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5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5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5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5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5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5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5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5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5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5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5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5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5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5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5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5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5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5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5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5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5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5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5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5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5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5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5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5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5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5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5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5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5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5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5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5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5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5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5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5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5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5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5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5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ref="AN360:AN400" si="6">SUM(I360:AM360)</f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si="6"/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6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6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6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6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6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6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6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6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6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6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6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6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6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6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6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6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6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6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6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6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6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6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6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6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6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6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6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6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6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6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6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6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6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6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6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6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6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6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6"/>
        <v>0</v>
      </c>
    </row>
    <row r="401" spans="1:40">
      <c r="A401" s="16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7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7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7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7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7"/>
        <v>0</v>
      </c>
    </row>
    <row r="406" spans="1:40">
      <c r="A406" s="16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7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7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40"/>
  <sheetViews>
    <sheetView topLeftCell="T5" workbookViewId="0">
      <selection activeCell="D15" sqref="D15:AH15"/>
    </sheetView>
  </sheetViews>
  <sheetFormatPr baseColWidth="10" defaultRowHeight="14.4"/>
  <cols>
    <col min="2" max="2" width="31.109375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94" t="s">
        <v>52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6"/>
      <c r="AI4" s="24"/>
    </row>
    <row r="5" spans="1:35" ht="15" thickBot="1">
      <c r="A5" s="58"/>
      <c r="B5" s="59"/>
      <c r="C5" s="60"/>
      <c r="D5" s="99" t="s">
        <v>10</v>
      </c>
      <c r="E5" s="100"/>
      <c r="F5" s="101" t="s">
        <v>11</v>
      </c>
      <c r="G5" s="99"/>
      <c r="H5" s="99"/>
      <c r="I5" s="99"/>
      <c r="J5" s="100"/>
      <c r="K5" s="101" t="s">
        <v>12</v>
      </c>
      <c r="L5" s="99"/>
      <c r="M5" s="99"/>
      <c r="N5" s="99"/>
      <c r="O5" s="99"/>
      <c r="P5" s="99"/>
      <c r="Q5" s="99"/>
      <c r="R5" s="102" t="s">
        <v>13</v>
      </c>
      <c r="S5" s="103"/>
      <c r="T5" s="102" t="s">
        <v>14</v>
      </c>
      <c r="U5" s="99"/>
      <c r="V5" s="99"/>
      <c r="W5" s="103"/>
      <c r="X5" s="102" t="s">
        <v>15</v>
      </c>
      <c r="Y5" s="99"/>
      <c r="Z5" s="99"/>
      <c r="AA5" s="99"/>
      <c r="AB5" s="99"/>
      <c r="AC5" s="99"/>
      <c r="AD5" s="99"/>
      <c r="AE5" s="99"/>
      <c r="AF5" s="94" t="s">
        <v>16</v>
      </c>
      <c r="AG5" s="95"/>
      <c r="AH5" s="96"/>
      <c r="AI5" s="24"/>
    </row>
    <row r="6" spans="1:35" ht="15" thickBot="1">
      <c r="A6" s="61"/>
      <c r="B6" s="62"/>
      <c r="C6" s="63"/>
      <c r="D6" s="57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4" t="s">
        <v>86</v>
      </c>
      <c r="B7" s="64" t="s">
        <v>5</v>
      </c>
      <c r="C7" s="64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+'11- 2009'!C9</f>
        <v>ENFERMERA PROFESIONAL</v>
      </c>
      <c r="C8" s="16">
        <f>+'11- 2009'!H9/'11- 2009'!AN9</f>
        <v>7075.520833333333</v>
      </c>
      <c r="D8" s="18">
        <f>+$C$8*'11- 2009'!I9</f>
        <v>0</v>
      </c>
      <c r="E8" s="18">
        <f>+$C$8*'11- 2009'!J9</f>
        <v>84906.25</v>
      </c>
      <c r="F8" s="18">
        <f>+$C$8*'11- 2009'!K9</f>
        <v>0</v>
      </c>
      <c r="G8" s="18">
        <f>+$C$8*'11- 2009'!L9</f>
        <v>0</v>
      </c>
      <c r="H8" s="18">
        <f>+$C$8*'11- 2009'!M9</f>
        <v>0</v>
      </c>
      <c r="I8" s="18">
        <f>+$C$8*'11- 2009'!N9</f>
        <v>1089630.2083333333</v>
      </c>
      <c r="J8" s="18">
        <f>+$C$8*'11- 2009'!O9</f>
        <v>0</v>
      </c>
      <c r="K8" s="18">
        <f>+$C$8*'11- 2009'!P9</f>
        <v>0</v>
      </c>
      <c r="L8" s="18">
        <f>+$C$8*'11- 2009'!Q9</f>
        <v>0</v>
      </c>
      <c r="M8" s="18">
        <f>+$C$8*'11- 2009'!R9</f>
        <v>0</v>
      </c>
      <c r="N8" s="18">
        <f>+$C$8*'11- 2009'!S9</f>
        <v>0</v>
      </c>
      <c r="O8" s="18">
        <f>+$C$8*'11- 2009'!T9</f>
        <v>0</v>
      </c>
      <c r="P8" s="18">
        <f>+$C$8*'11- 2009'!U9</f>
        <v>0</v>
      </c>
      <c r="Q8" s="18">
        <f>+$C$8*'11- 2009'!V9</f>
        <v>0</v>
      </c>
      <c r="R8" s="18">
        <f>+$C$8*'11- 2009'!W9</f>
        <v>0</v>
      </c>
      <c r="S8" s="18">
        <f>+$C$8*'11- 2009'!X9</f>
        <v>0</v>
      </c>
      <c r="T8" s="18">
        <f>+$C$8*'11- 2009'!Y9</f>
        <v>0</v>
      </c>
      <c r="U8" s="18">
        <f>+$C$8*'11- 2009'!Z9</f>
        <v>0</v>
      </c>
      <c r="V8" s="18">
        <f>+$C$8*'11- 2009'!AA9</f>
        <v>0</v>
      </c>
      <c r="W8" s="18">
        <f>+$C$8*'11- 2009'!AB9</f>
        <v>0</v>
      </c>
      <c r="X8" s="18">
        <f>+$C$8*'11- 2009'!AC9</f>
        <v>0</v>
      </c>
      <c r="Y8" s="18">
        <f>+$C$8*'11- 2009'!AD9</f>
        <v>0</v>
      </c>
      <c r="Z8" s="18">
        <f>+$C$8*'11- 2009'!AE9</f>
        <v>0</v>
      </c>
      <c r="AA8" s="18">
        <f>+$C$8*'11- 2009'!AF9</f>
        <v>0</v>
      </c>
      <c r="AB8" s="18">
        <f>+$C$8*'11- 2009'!AG9</f>
        <v>0</v>
      </c>
      <c r="AC8" s="18">
        <f>+$C$8*'11- 2009'!AH9</f>
        <v>0</v>
      </c>
      <c r="AD8" s="18">
        <f>+$C$8*'11- 2009'!AI9</f>
        <v>0</v>
      </c>
      <c r="AE8" s="18">
        <f>+$C$8*'11- 2009'!AJ9</f>
        <v>0</v>
      </c>
      <c r="AF8" s="16">
        <f>+$C$8*'11- 2009'!AK9</f>
        <v>183963.54166666666</v>
      </c>
      <c r="AG8" s="16">
        <f>+$C$8*'11- 2009'!AL9</f>
        <v>0</v>
      </c>
      <c r="AH8" s="16">
        <f>+$C$8*'11- 2009'!AM9</f>
        <v>0</v>
      </c>
      <c r="AI8" s="2"/>
    </row>
    <row r="9" spans="1:35">
      <c r="A9" s="18">
        <v>2</v>
      </c>
      <c r="B9" s="18" t="str">
        <f>+'11- 2009'!C10</f>
        <v>AUXILIAR DE ENFERMERIA</v>
      </c>
      <c r="C9" s="18">
        <f>+'11- 2009'!H10/'11- 2009'!AN10</f>
        <v>4528.333333333333</v>
      </c>
      <c r="D9" s="18">
        <f>+$C$9*'11- 2009'!I10</f>
        <v>869440</v>
      </c>
      <c r="E9" s="18">
        <f>+$C$9*'11- 2009'!J10</f>
        <v>0</v>
      </c>
      <c r="F9" s="18">
        <f>+$C$9*'11- 2009'!K10</f>
        <v>0</v>
      </c>
      <c r="G9" s="18">
        <f>+$C$9*'11- 2009'!L10</f>
        <v>0</v>
      </c>
      <c r="H9" s="18">
        <f>+$C$9*'11- 2009'!M10</f>
        <v>0</v>
      </c>
      <c r="I9" s="18">
        <f>+$C$9*'11- 2009'!N10</f>
        <v>0</v>
      </c>
      <c r="J9" s="18">
        <f>+$C$9*'11- 2009'!O10</f>
        <v>0</v>
      </c>
      <c r="K9" s="18">
        <f>+$C$9*'11- 2009'!P10</f>
        <v>0</v>
      </c>
      <c r="L9" s="18">
        <f>+$C$9*'11- 2009'!Q10</f>
        <v>0</v>
      </c>
      <c r="M9" s="18">
        <f>+$C$9*'11- 2009'!R10</f>
        <v>0</v>
      </c>
      <c r="N9" s="18">
        <f>+$C$9*'11- 2009'!S10</f>
        <v>0</v>
      </c>
      <c r="O9" s="18">
        <f>+$C$9*'11- 2009'!T10</f>
        <v>0</v>
      </c>
      <c r="P9" s="18">
        <f>+$C$9*'11- 2009'!U10</f>
        <v>0</v>
      </c>
      <c r="Q9" s="18">
        <f>+$C$9*'11- 2009'!V10</f>
        <v>0</v>
      </c>
      <c r="R9" s="18">
        <f>+$C$9*'11- 2009'!W10</f>
        <v>0</v>
      </c>
      <c r="S9" s="18">
        <f>+$C$9*'11- 2009'!X10</f>
        <v>0</v>
      </c>
      <c r="T9" s="18">
        <f>+$C$9*'11- 2009'!Y10</f>
        <v>0</v>
      </c>
      <c r="U9" s="18">
        <f>+$C$9*'11- 2009'!Z10</f>
        <v>0</v>
      </c>
      <c r="V9" s="18">
        <f>+$C$9*'11- 2009'!AA10</f>
        <v>0</v>
      </c>
      <c r="W9" s="18">
        <f>+$C$9*'11- 2009'!AB10</f>
        <v>0</v>
      </c>
      <c r="X9" s="18">
        <f>+$C$9*'11- 2009'!AC10</f>
        <v>0</v>
      </c>
      <c r="Y9" s="18">
        <f>+$C$9*'11- 2009'!AD10</f>
        <v>0</v>
      </c>
      <c r="Z9" s="18">
        <f>+$C$9*'11- 2009'!AE10</f>
        <v>0</v>
      </c>
      <c r="AA9" s="18">
        <f>+$C$9*'11- 2009'!AF10</f>
        <v>0</v>
      </c>
      <c r="AB9" s="18">
        <f>+$C$9*'11- 2009'!AG10</f>
        <v>0</v>
      </c>
      <c r="AC9" s="18">
        <f>+$C$9*'11- 2009'!AH10</f>
        <v>0</v>
      </c>
      <c r="AD9" s="18">
        <f>+$C$9*'11- 2009'!AI10</f>
        <v>0</v>
      </c>
      <c r="AE9" s="18">
        <f>+$C$9*'11- 2009'!AJ10</f>
        <v>0</v>
      </c>
      <c r="AF9" s="18">
        <f>+$C$9*'11- 2009'!AK10</f>
        <v>0</v>
      </c>
      <c r="AG9" s="18">
        <f>+$C$9*'11- 2009'!AL10</f>
        <v>0</v>
      </c>
      <c r="AH9" s="18">
        <f>+$C$9*'11- 2009'!AM10</f>
        <v>0</v>
      </c>
      <c r="AI9" s="2"/>
    </row>
    <row r="10" spans="1:35">
      <c r="A10" s="18">
        <v>3</v>
      </c>
      <c r="B10" s="18" t="str">
        <f>+'11- 2009'!C11</f>
        <v>AUXILIAR DE ENFERMERIA</v>
      </c>
      <c r="C10" s="18">
        <f>+'11- 2009'!H11/'11- 2009'!AN11</f>
        <v>4528.333333333333</v>
      </c>
      <c r="D10" s="18">
        <f>+$C$10*'11- 2009'!I11/2</f>
        <v>217360</v>
      </c>
      <c r="E10" s="18">
        <f>+$C$10*'11- 2009'!J11</f>
        <v>0</v>
      </c>
      <c r="F10" s="18">
        <f>+$C$10*'11- 2009'!K11/2</f>
        <v>217360</v>
      </c>
      <c r="G10" s="18">
        <f>+$C$10*'11- 2009'!L11</f>
        <v>0</v>
      </c>
      <c r="H10" s="18">
        <f>+$C$10*'11- 2009'!M11</f>
        <v>0</v>
      </c>
      <c r="I10" s="18">
        <f>+$C$10*'11- 2009'!N11</f>
        <v>0</v>
      </c>
      <c r="J10" s="18">
        <f>+$C$10*'11- 2009'!O11</f>
        <v>0</v>
      </c>
      <c r="K10" s="18">
        <f>+$C$10*'11- 2009'!P11</f>
        <v>0</v>
      </c>
      <c r="L10" s="18">
        <f>+$C$10*'11- 2009'!Q11</f>
        <v>0</v>
      </c>
      <c r="M10" s="18">
        <f>+$C$10*'11- 2009'!R11</f>
        <v>0</v>
      </c>
      <c r="N10" s="18">
        <f>+$C$10*'11- 2009'!S11</f>
        <v>0</v>
      </c>
      <c r="O10" s="18">
        <f>+$C$10*'11- 2009'!T11</f>
        <v>0</v>
      </c>
      <c r="P10" s="18">
        <f>+$C$10*'11- 2009'!U11</f>
        <v>0</v>
      </c>
      <c r="Q10" s="18">
        <f>+$C$10*'11- 2009'!V11</f>
        <v>0</v>
      </c>
      <c r="R10" s="18">
        <f>+$C$10*'11- 2009'!W11</f>
        <v>0</v>
      </c>
      <c r="S10" s="18">
        <f>+$C$10*'11- 2009'!X11</f>
        <v>0</v>
      </c>
      <c r="T10" s="18">
        <f>+$C$10*'11- 2009'!Y11</f>
        <v>0</v>
      </c>
      <c r="U10" s="18">
        <f>+$C$10*'11- 2009'!Z11</f>
        <v>0</v>
      </c>
      <c r="V10" s="18">
        <f>+$C$10*'11- 2009'!AA11</f>
        <v>0</v>
      </c>
      <c r="W10" s="18">
        <f>+$C$10*'11- 2009'!AB11</f>
        <v>0</v>
      </c>
      <c r="X10" s="18">
        <f>+$C$10*'11- 2009'!AC11</f>
        <v>0</v>
      </c>
      <c r="Y10" s="18">
        <f>+$C$10*'11- 2009'!AD11</f>
        <v>0</v>
      </c>
      <c r="Z10" s="18">
        <f>+$C$10*'11- 2009'!AE11</f>
        <v>0</v>
      </c>
      <c r="AA10" s="18">
        <f>+$C$10*'11- 2009'!AF11</f>
        <v>0</v>
      </c>
      <c r="AB10" s="18">
        <f>+$C$10*'11- 2009'!AG11</f>
        <v>0</v>
      </c>
      <c r="AC10" s="18">
        <f>+$C$10*'11- 2009'!AH11</f>
        <v>0</v>
      </c>
      <c r="AD10" s="18">
        <f>+$C$10*'11- 2009'!AI11</f>
        <v>0</v>
      </c>
      <c r="AE10" s="18">
        <f>+$C$10*'11- 2009'!AJ11</f>
        <v>0</v>
      </c>
      <c r="AF10" s="18">
        <f>+$C$10*'11- 2009'!AK11</f>
        <v>0</v>
      </c>
      <c r="AG10" s="18">
        <f>+$C$10*'11- 2009'!AL11</f>
        <v>0</v>
      </c>
      <c r="AH10" s="18">
        <f>+$C$10*'11- 2009'!AM11</f>
        <v>0</v>
      </c>
      <c r="AI10" s="2"/>
    </row>
    <row r="11" spans="1:35">
      <c r="A11" s="18">
        <v>4</v>
      </c>
      <c r="B11" s="18" t="str">
        <f>+'11- 2009'!C12</f>
        <v>TURNOS ESPECIALES CONDUCTOR AMBULANCIA</v>
      </c>
      <c r="C11" s="18">
        <f>+'11- 2009'!H12/'11- 2009'!AN12</f>
        <v>3125</v>
      </c>
      <c r="D11" s="18">
        <f>+$C$11*'11- 2009'!I12</f>
        <v>0</v>
      </c>
      <c r="E11" s="18">
        <f>+$C$11*'11- 2009'!J12</f>
        <v>0</v>
      </c>
      <c r="F11" s="18">
        <f>+$C$11*'11- 2009'!K12</f>
        <v>0</v>
      </c>
      <c r="G11" s="18">
        <f>+$C$11*'11- 2009'!L12</f>
        <v>0</v>
      </c>
      <c r="H11" s="18">
        <f>+$C$11*'11- 2009'!M12</f>
        <v>0</v>
      </c>
      <c r="I11" s="18">
        <f>+$C$11*'11- 2009'!N12</f>
        <v>0</v>
      </c>
      <c r="J11" s="18">
        <f>+$C$11*'11- 2009'!O12</f>
        <v>0</v>
      </c>
      <c r="K11" s="18">
        <f>+$C$11*'11- 2009'!P12</f>
        <v>0</v>
      </c>
      <c r="L11" s="18">
        <f>+$C$11*'11- 2009'!Q12</f>
        <v>0</v>
      </c>
      <c r="M11" s="18">
        <f>+$C$11*'11- 2009'!R12</f>
        <v>0</v>
      </c>
      <c r="N11" s="18">
        <f>+$C$11*'11- 2009'!S12</f>
        <v>0</v>
      </c>
      <c r="O11" s="18">
        <f>+$C$11*'11- 2009'!T12</f>
        <v>0</v>
      </c>
      <c r="P11" s="18">
        <f>+$C$11*'11- 2009'!U12</f>
        <v>0</v>
      </c>
      <c r="Q11" s="18">
        <f>+$C$11*'11- 2009'!V12</f>
        <v>0</v>
      </c>
      <c r="R11" s="18">
        <f>+$C$11*'11- 2009'!W12</f>
        <v>0</v>
      </c>
      <c r="S11" s="18">
        <f>+$C$11*'11- 2009'!X12</f>
        <v>0</v>
      </c>
      <c r="T11" s="18">
        <f>+$C$11*'11- 2009'!Y12</f>
        <v>0</v>
      </c>
      <c r="U11" s="18">
        <f>+$C$11*'11- 2009'!Z12</f>
        <v>0</v>
      </c>
      <c r="V11" s="18">
        <f>+$C$11*'11- 2009'!AA12</f>
        <v>0</v>
      </c>
      <c r="W11" s="18">
        <f>+$C$11*'11- 2009'!AB12</f>
        <v>0</v>
      </c>
      <c r="X11" s="18">
        <f>+$C$11*'11- 2009'!AC12</f>
        <v>0</v>
      </c>
      <c r="Y11" s="18">
        <f>+$C$11*'11- 2009'!AD12</f>
        <v>0</v>
      </c>
      <c r="Z11" s="18">
        <f>+$C$11*'11- 2009'!AE12</f>
        <v>0</v>
      </c>
      <c r="AA11" s="18">
        <f>+$C$11*'11- 2009'!AF12</f>
        <v>0</v>
      </c>
      <c r="AB11" s="18">
        <f>+$C$11*'11- 2009'!AG12</f>
        <v>0</v>
      </c>
      <c r="AC11" s="18">
        <f>+$C$11*'11- 2009'!AH12</f>
        <v>0</v>
      </c>
      <c r="AD11" s="18">
        <f>+$C$11*'11- 2009'!AI12</f>
        <v>0</v>
      </c>
      <c r="AE11" s="18">
        <f>+$C$11*'11- 2009'!AJ12</f>
        <v>0</v>
      </c>
      <c r="AF11" s="18">
        <f>+$C$11*'11- 2009'!AK12</f>
        <v>0</v>
      </c>
      <c r="AG11" s="18">
        <f>+$C$11*'11- 2009'!AL12/6</f>
        <v>33333.333333333336</v>
      </c>
      <c r="AH11" s="18">
        <f>+$C$11*'11- 2009'!AM12</f>
        <v>0</v>
      </c>
      <c r="AI11" s="2"/>
    </row>
    <row r="12" spans="1:35">
      <c r="A12" s="18">
        <v>5</v>
      </c>
      <c r="B12" s="18" t="str">
        <f>+'11- 2009'!C13</f>
        <v>NUTRICIONISTA PARA PROGRAMA DE PROMOCION Y PREVENCION PIC</v>
      </c>
      <c r="C12" s="18">
        <f>+'11- 2009'!H13/'11- 2009'!AN13</f>
        <v>16239.307692307691</v>
      </c>
      <c r="D12" s="18">
        <f>+$C$12*'11- 2009'!I13</f>
        <v>0</v>
      </c>
      <c r="E12" s="18">
        <f>+$C$12*'11- 2009'!J13</f>
        <v>0</v>
      </c>
      <c r="F12" s="18">
        <f>+$C$12*'11- 2009'!K13</f>
        <v>0</v>
      </c>
      <c r="G12" s="18">
        <f>+$C$12*'11- 2009'!L13</f>
        <v>0</v>
      </c>
      <c r="H12" s="18">
        <f>+$C$12*'11- 2009'!M13</f>
        <v>0</v>
      </c>
      <c r="I12" s="18">
        <f>+$C$12*'11- 2009'!N13</f>
        <v>0</v>
      </c>
      <c r="J12" s="18">
        <f>+$C$12*'11- 2009'!O13</f>
        <v>0</v>
      </c>
      <c r="K12" s="18">
        <f>+$C$12*'11- 2009'!P13</f>
        <v>0</v>
      </c>
      <c r="L12" s="18">
        <f>+$C$12*'11- 2009'!Q13</f>
        <v>0</v>
      </c>
      <c r="M12" s="18">
        <f>+$C$12*'11- 2009'!R13</f>
        <v>0</v>
      </c>
      <c r="N12" s="18">
        <f>+$C$12*'11- 2009'!S13</f>
        <v>0</v>
      </c>
      <c r="O12" s="18">
        <f>+$C$12*'11- 2009'!T13</f>
        <v>0</v>
      </c>
      <c r="P12" s="18">
        <f>+$C$12*'11- 2009'!U13</f>
        <v>0</v>
      </c>
      <c r="Q12" s="18">
        <f>+$C$12*'11- 2009'!V13</f>
        <v>0</v>
      </c>
      <c r="R12" s="18">
        <f>+$C$12*'11- 2009'!W13</f>
        <v>0</v>
      </c>
      <c r="S12" s="18">
        <f>+$C$12*'11- 2009'!X13</f>
        <v>0</v>
      </c>
      <c r="T12" s="18">
        <f>+$C$12*'11- 2009'!Y13</f>
        <v>0</v>
      </c>
      <c r="U12" s="18">
        <f>+$C$12*'11- 2009'!Z13</f>
        <v>0</v>
      </c>
      <c r="V12" s="18">
        <f>+$C$12*'11- 2009'!AA13</f>
        <v>0</v>
      </c>
      <c r="W12" s="18">
        <f>+$C$12*'11- 2009'!AB13</f>
        <v>0</v>
      </c>
      <c r="X12" s="18">
        <f>+$C$12*'11- 2009'!AC13</f>
        <v>0</v>
      </c>
      <c r="Y12" s="18">
        <f>+$C$12*'11- 2009'!AD13</f>
        <v>0</v>
      </c>
      <c r="Z12" s="18">
        <f>+$C$12*'11- 2009'!AE13</f>
        <v>0</v>
      </c>
      <c r="AA12" s="18">
        <f>+$C$12*'11- 2009'!AF13</f>
        <v>0</v>
      </c>
      <c r="AB12" s="18">
        <f>+$C$12*'11- 2009'!AG13</f>
        <v>0</v>
      </c>
      <c r="AC12" s="18">
        <f>+$C$12*'11- 2009'!AH13</f>
        <v>0</v>
      </c>
      <c r="AD12" s="18">
        <f>+$C$12*'11- 2009'!AI13</f>
        <v>0</v>
      </c>
      <c r="AE12" s="18">
        <f>+$C$12*'11- 2009'!AJ13</f>
        <v>0</v>
      </c>
      <c r="AF12" s="18">
        <f>+$C$12*'11- 2009'!AK13/4</f>
        <v>105555.5</v>
      </c>
      <c r="AG12" s="18">
        <f>+$C$12*'11- 2009'!AL13</f>
        <v>0</v>
      </c>
      <c r="AH12" s="18">
        <f>+$C$12*'11- 2009'!AM13</f>
        <v>0</v>
      </c>
      <c r="AI12" s="2"/>
    </row>
    <row r="13" spans="1:35" ht="15" thickBot="1">
      <c r="A13" s="16">
        <v>6</v>
      </c>
      <c r="B13" s="18" t="str">
        <f>+'11- 2009'!C14</f>
        <v xml:space="preserve">PSICOLOGA PARA DESARROLLAR PROYECTO DE SALUD MENTAL PIC </v>
      </c>
      <c r="C13" s="18">
        <f>+'11- 2009'!H14/'11- 2009'!AN14</f>
        <v>15876.038461538461</v>
      </c>
      <c r="D13" s="18">
        <f>+$C$13*'11- 2009'!I14</f>
        <v>0</v>
      </c>
      <c r="E13" s="18">
        <f>+$C$13*'11- 2009'!J14</f>
        <v>0</v>
      </c>
      <c r="F13" s="18">
        <f>+$C$13*'11- 2009'!K14</f>
        <v>0</v>
      </c>
      <c r="G13" s="18">
        <f>+$C$13*'11- 2009'!L14</f>
        <v>0</v>
      </c>
      <c r="H13" s="18">
        <f>+$C$13*'11- 2009'!M14</f>
        <v>0</v>
      </c>
      <c r="I13" s="18">
        <f>+$C$13*'11- 2009'!N14</f>
        <v>0</v>
      </c>
      <c r="J13" s="18">
        <f>+$C$13*'11- 2009'!O14</f>
        <v>0</v>
      </c>
      <c r="K13" s="18">
        <f>+$C$13*'11- 2009'!P14</f>
        <v>0</v>
      </c>
      <c r="L13" s="18">
        <f>+$C$13*'11- 2009'!Q14</f>
        <v>0</v>
      </c>
      <c r="M13" s="18">
        <f>+$C$13*'11- 2009'!R14</f>
        <v>0</v>
      </c>
      <c r="N13" s="18">
        <f>+$C$13*'11- 2009'!S14</f>
        <v>0</v>
      </c>
      <c r="O13" s="18">
        <f>+$C$13*'11- 2009'!T14</f>
        <v>0</v>
      </c>
      <c r="P13" s="18">
        <f>+$C$13*'11- 2009'!U14</f>
        <v>0</v>
      </c>
      <c r="Q13" s="18">
        <f>+$C$13*'11- 2009'!V14</f>
        <v>0</v>
      </c>
      <c r="R13" s="18">
        <f>+$C$13*'11- 2009'!W14</f>
        <v>0</v>
      </c>
      <c r="S13" s="18">
        <f>+$C$13*'11- 2009'!X14</f>
        <v>0</v>
      </c>
      <c r="T13" s="18">
        <f>+$C$13*'11- 2009'!Y14</f>
        <v>0</v>
      </c>
      <c r="U13" s="18">
        <f>+$C$13*'11- 2009'!Z14</f>
        <v>0</v>
      </c>
      <c r="V13" s="18">
        <f>+$C$13*'11- 2009'!AA14</f>
        <v>0</v>
      </c>
      <c r="W13" s="18">
        <f>+$C$13*'11- 2009'!AB14</f>
        <v>0</v>
      </c>
      <c r="X13" s="18">
        <f>+$C$13*'11- 2009'!AC14</f>
        <v>0</v>
      </c>
      <c r="Y13" s="18">
        <f>+$C$13*'11- 2009'!AD14</f>
        <v>0</v>
      </c>
      <c r="Z13" s="18">
        <f>+$C$13*'11- 2009'!AE14</f>
        <v>0</v>
      </c>
      <c r="AA13" s="18">
        <f>+$C$13*'11- 2009'!AF14</f>
        <v>0</v>
      </c>
      <c r="AB13" s="18">
        <f>+$C$13*'11- 2009'!AG14</f>
        <v>0</v>
      </c>
      <c r="AC13" s="18">
        <f>+$C$13*'11- 2009'!AH14</f>
        <v>0</v>
      </c>
      <c r="AD13" s="18">
        <f>+$C$13*'11- 2009'!AI14</f>
        <v>0</v>
      </c>
      <c r="AE13" s="18">
        <f>+$C$13*'11- 2009'!AJ14</f>
        <v>0</v>
      </c>
      <c r="AF13" s="18">
        <f>+$C$13*'11- 2009'!AK14/4</f>
        <v>103194.25</v>
      </c>
      <c r="AG13" s="18">
        <f>+$C$13*'11- 2009'!AL14</f>
        <v>0</v>
      </c>
      <c r="AH13" s="18">
        <f>+$C$13*'11- 2009'!AM14</f>
        <v>0</v>
      </c>
      <c r="AI13" s="2"/>
    </row>
    <row r="14" spans="1:35" ht="15" thickBot="1">
      <c r="A14" s="18"/>
      <c r="B14" s="105" t="s">
        <v>84</v>
      </c>
      <c r="C14" s="98"/>
      <c r="D14" s="36">
        <f t="shared" ref="D14:AH14" si="0">SUM(D8:D13)</f>
        <v>1086800</v>
      </c>
      <c r="E14" s="36">
        <f t="shared" si="0"/>
        <v>84906.25</v>
      </c>
      <c r="F14" s="36">
        <f t="shared" si="0"/>
        <v>217360</v>
      </c>
      <c r="G14" s="36">
        <f t="shared" si="0"/>
        <v>0</v>
      </c>
      <c r="H14" s="36">
        <f t="shared" si="0"/>
        <v>0</v>
      </c>
      <c r="I14" s="36">
        <f t="shared" si="0"/>
        <v>1089630.2083333333</v>
      </c>
      <c r="J14" s="36">
        <f t="shared" si="0"/>
        <v>0</v>
      </c>
      <c r="K14" s="36">
        <f t="shared" si="0"/>
        <v>0</v>
      </c>
      <c r="L14" s="36">
        <f t="shared" si="0"/>
        <v>0</v>
      </c>
      <c r="M14" s="36">
        <f t="shared" si="0"/>
        <v>0</v>
      </c>
      <c r="N14" s="36">
        <f t="shared" si="0"/>
        <v>0</v>
      </c>
      <c r="O14" s="36">
        <f t="shared" si="0"/>
        <v>0</v>
      </c>
      <c r="P14" s="36">
        <f t="shared" si="0"/>
        <v>0</v>
      </c>
      <c r="Q14" s="36">
        <f t="shared" si="0"/>
        <v>0</v>
      </c>
      <c r="R14" s="36">
        <f t="shared" si="0"/>
        <v>0</v>
      </c>
      <c r="S14" s="36">
        <f t="shared" si="0"/>
        <v>0</v>
      </c>
      <c r="T14" s="36">
        <f t="shared" si="0"/>
        <v>0</v>
      </c>
      <c r="U14" s="36">
        <f t="shared" si="0"/>
        <v>0</v>
      </c>
      <c r="V14" s="36">
        <f t="shared" si="0"/>
        <v>0</v>
      </c>
      <c r="W14" s="36">
        <f t="shared" si="0"/>
        <v>0</v>
      </c>
      <c r="X14" s="36">
        <f t="shared" si="0"/>
        <v>0</v>
      </c>
      <c r="Y14" s="36">
        <f t="shared" si="0"/>
        <v>0</v>
      </c>
      <c r="Z14" s="36">
        <f t="shared" si="0"/>
        <v>0</v>
      </c>
      <c r="AA14" s="36">
        <f t="shared" si="0"/>
        <v>0</v>
      </c>
      <c r="AB14" s="36">
        <f t="shared" si="0"/>
        <v>0</v>
      </c>
      <c r="AC14" s="36">
        <f t="shared" si="0"/>
        <v>0</v>
      </c>
      <c r="AD14" s="36">
        <f t="shared" si="0"/>
        <v>0</v>
      </c>
      <c r="AE14" s="36">
        <f t="shared" si="0"/>
        <v>0</v>
      </c>
      <c r="AF14" s="36">
        <f t="shared" si="0"/>
        <v>392713.29166666663</v>
      </c>
      <c r="AG14" s="36">
        <f t="shared" si="0"/>
        <v>33333.333333333336</v>
      </c>
      <c r="AH14" s="36">
        <f t="shared" si="0"/>
        <v>0</v>
      </c>
      <c r="AI14" s="22"/>
    </row>
    <row r="15" spans="1:35" ht="15" thickBot="1">
      <c r="A15" s="18"/>
      <c r="B15" s="105" t="s">
        <v>85</v>
      </c>
      <c r="C15" s="98"/>
      <c r="D15" s="36">
        <f t="shared" ref="D15:AH15" si="1">+D14*12</f>
        <v>13041600</v>
      </c>
      <c r="E15" s="36">
        <f t="shared" si="1"/>
        <v>1018875</v>
      </c>
      <c r="F15" s="36">
        <f t="shared" si="1"/>
        <v>2608320</v>
      </c>
      <c r="G15" s="36">
        <f t="shared" si="1"/>
        <v>0</v>
      </c>
      <c r="H15" s="36">
        <f t="shared" si="1"/>
        <v>0</v>
      </c>
      <c r="I15" s="36">
        <f t="shared" si="1"/>
        <v>13075562.5</v>
      </c>
      <c r="J15" s="36">
        <f t="shared" si="1"/>
        <v>0</v>
      </c>
      <c r="K15" s="36">
        <f t="shared" si="1"/>
        <v>0</v>
      </c>
      <c r="L15" s="36">
        <f t="shared" si="1"/>
        <v>0</v>
      </c>
      <c r="M15" s="36">
        <f t="shared" si="1"/>
        <v>0</v>
      </c>
      <c r="N15" s="36">
        <f t="shared" si="1"/>
        <v>0</v>
      </c>
      <c r="O15" s="36">
        <f t="shared" si="1"/>
        <v>0</v>
      </c>
      <c r="P15" s="36">
        <f t="shared" si="1"/>
        <v>0</v>
      </c>
      <c r="Q15" s="36">
        <f t="shared" si="1"/>
        <v>0</v>
      </c>
      <c r="R15" s="36">
        <f t="shared" si="1"/>
        <v>0</v>
      </c>
      <c r="S15" s="36">
        <f t="shared" si="1"/>
        <v>0</v>
      </c>
      <c r="T15" s="36">
        <f t="shared" si="1"/>
        <v>0</v>
      </c>
      <c r="U15" s="36">
        <f t="shared" si="1"/>
        <v>0</v>
      </c>
      <c r="V15" s="36">
        <f t="shared" si="1"/>
        <v>0</v>
      </c>
      <c r="W15" s="36">
        <f t="shared" si="1"/>
        <v>0</v>
      </c>
      <c r="X15" s="36">
        <f t="shared" si="1"/>
        <v>0</v>
      </c>
      <c r="Y15" s="36">
        <f t="shared" si="1"/>
        <v>0</v>
      </c>
      <c r="Z15" s="36">
        <f t="shared" si="1"/>
        <v>0</v>
      </c>
      <c r="AA15" s="36">
        <f t="shared" si="1"/>
        <v>0</v>
      </c>
      <c r="AB15" s="36">
        <f t="shared" si="1"/>
        <v>0</v>
      </c>
      <c r="AC15" s="36">
        <f t="shared" si="1"/>
        <v>0</v>
      </c>
      <c r="AD15" s="36">
        <f t="shared" si="1"/>
        <v>0</v>
      </c>
      <c r="AE15" s="36">
        <f t="shared" si="1"/>
        <v>0</v>
      </c>
      <c r="AF15" s="36">
        <f t="shared" si="1"/>
        <v>4712559.5</v>
      </c>
      <c r="AG15" s="36">
        <f t="shared" si="1"/>
        <v>400000</v>
      </c>
      <c r="AH15" s="36">
        <f t="shared" si="1"/>
        <v>0</v>
      </c>
      <c r="AI15" s="22"/>
    </row>
    <row r="16" spans="1:35">
      <c r="A16" s="2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5" thickBot="1">
      <c r="A17" s="23"/>
      <c r="B17" t="s">
        <v>96</v>
      </c>
      <c r="C17" s="42">
        <v>1.0962745098039215</v>
      </c>
      <c r="AI17" s="2"/>
    </row>
    <row r="18" spans="1:35" ht="15" thickBot="1">
      <c r="A18" s="23"/>
      <c r="B18" s="93" t="s">
        <v>97</v>
      </c>
      <c r="C18" s="93"/>
      <c r="D18" s="40">
        <f>+D15*$C$17</f>
        <v>14297173.647058822</v>
      </c>
      <c r="E18" s="40">
        <f t="shared" ref="E18:AH18" si="2">+E15*$C$17</f>
        <v>1116966.6911764706</v>
      </c>
      <c r="F18" s="40">
        <f t="shared" si="2"/>
        <v>2859434.7294117645</v>
      </c>
      <c r="G18" s="40">
        <f t="shared" si="2"/>
        <v>0</v>
      </c>
      <c r="H18" s="40">
        <f t="shared" si="2"/>
        <v>0</v>
      </c>
      <c r="I18" s="40">
        <f t="shared" si="2"/>
        <v>14334405.870098038</v>
      </c>
      <c r="J18" s="40">
        <f t="shared" si="2"/>
        <v>0</v>
      </c>
      <c r="K18" s="40">
        <f t="shared" si="2"/>
        <v>0</v>
      </c>
      <c r="L18" s="40">
        <f t="shared" si="2"/>
        <v>0</v>
      </c>
      <c r="M18" s="40">
        <f t="shared" si="2"/>
        <v>0</v>
      </c>
      <c r="N18" s="40">
        <f t="shared" si="2"/>
        <v>0</v>
      </c>
      <c r="O18" s="40">
        <f t="shared" si="2"/>
        <v>0</v>
      </c>
      <c r="P18" s="40">
        <f t="shared" si="2"/>
        <v>0</v>
      </c>
      <c r="Q18" s="40">
        <f t="shared" si="2"/>
        <v>0</v>
      </c>
      <c r="R18" s="40">
        <f t="shared" si="2"/>
        <v>0</v>
      </c>
      <c r="S18" s="40">
        <f t="shared" si="2"/>
        <v>0</v>
      </c>
      <c r="T18" s="40">
        <f t="shared" si="2"/>
        <v>0</v>
      </c>
      <c r="U18" s="40">
        <f t="shared" si="2"/>
        <v>0</v>
      </c>
      <c r="V18" s="40">
        <f t="shared" si="2"/>
        <v>0</v>
      </c>
      <c r="W18" s="40">
        <f t="shared" si="2"/>
        <v>0</v>
      </c>
      <c r="X18" s="40">
        <f t="shared" si="2"/>
        <v>0</v>
      </c>
      <c r="Y18" s="40">
        <f t="shared" si="2"/>
        <v>0</v>
      </c>
      <c r="Z18" s="40">
        <f t="shared" si="2"/>
        <v>0</v>
      </c>
      <c r="AA18" s="40">
        <f t="shared" si="2"/>
        <v>0</v>
      </c>
      <c r="AB18" s="40">
        <f t="shared" si="2"/>
        <v>0</v>
      </c>
      <c r="AC18" s="40">
        <f t="shared" si="2"/>
        <v>0</v>
      </c>
      <c r="AD18" s="40">
        <f t="shared" si="2"/>
        <v>0</v>
      </c>
      <c r="AE18" s="40">
        <f t="shared" si="2"/>
        <v>0</v>
      </c>
      <c r="AF18" s="40">
        <f t="shared" si="2"/>
        <v>5166258.8557843138</v>
      </c>
      <c r="AG18" s="40">
        <f t="shared" si="2"/>
        <v>438509.80392156861</v>
      </c>
      <c r="AH18" s="40">
        <f t="shared" si="2"/>
        <v>0</v>
      </c>
    </row>
    <row r="19" spans="1:35">
      <c r="A19" s="23"/>
    </row>
    <row r="20" spans="1:35">
      <c r="A20" s="23"/>
    </row>
    <row r="21" spans="1:35">
      <c r="A21" s="23"/>
    </row>
    <row r="22" spans="1:35">
      <c r="A22" s="23"/>
    </row>
    <row r="23" spans="1:35">
      <c r="A23" s="23"/>
    </row>
    <row r="24" spans="1:35">
      <c r="A24" s="23"/>
    </row>
    <row r="25" spans="1:35">
      <c r="A25" s="23"/>
    </row>
    <row r="26" spans="1:35">
      <c r="A26" s="23"/>
    </row>
    <row r="27" spans="1:35">
      <c r="A27" s="23"/>
    </row>
    <row r="28" spans="1:35">
      <c r="A28" s="23"/>
    </row>
    <row r="29" spans="1:35">
      <c r="A29" s="23"/>
    </row>
    <row r="30" spans="1:35">
      <c r="A30" s="23"/>
    </row>
    <row r="31" spans="1:35">
      <c r="A31" s="23"/>
    </row>
    <row r="32" spans="1:35">
      <c r="A32" s="23"/>
    </row>
    <row r="33" spans="1:1">
      <c r="A33" s="23"/>
    </row>
    <row r="34" spans="1:1">
      <c r="A34" s="23"/>
    </row>
    <row r="35" spans="1:1">
      <c r="A35" s="23"/>
    </row>
    <row r="36" spans="1:1">
      <c r="A36" s="23"/>
    </row>
    <row r="37" spans="1:1">
      <c r="A37" s="23"/>
    </row>
    <row r="38" spans="1:1">
      <c r="A38" s="23"/>
    </row>
    <row r="39" spans="1:1">
      <c r="A39" s="23"/>
    </row>
    <row r="40" spans="1:1">
      <c r="A40" s="37"/>
    </row>
  </sheetData>
  <mergeCells count="11">
    <mergeCell ref="B18:C18"/>
    <mergeCell ref="AF5:AH5"/>
    <mergeCell ref="B14:C14"/>
    <mergeCell ref="B15:C15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workbookViewId="0">
      <selection activeCell="D11" sqref="D11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</row>
    <row r="2" spans="1:49">
      <c r="F2" s="43"/>
      <c r="G2" s="43"/>
      <c r="H2" s="43"/>
      <c r="I2" s="43"/>
      <c r="J2" s="43"/>
      <c r="K2" s="43"/>
      <c r="L2" s="43"/>
      <c r="M2" s="30"/>
      <c r="N2" s="30"/>
    </row>
    <row r="4" spans="1:49" ht="18.600000000000001" thickBot="1">
      <c r="B4" s="3" t="s">
        <v>0</v>
      </c>
    </row>
    <row r="5" spans="1:49" ht="15" thickBot="1">
      <c r="B5" s="77" t="s">
        <v>89</v>
      </c>
      <c r="C5" s="78"/>
      <c r="D5" s="78"/>
      <c r="E5" s="78"/>
      <c r="F5" s="78"/>
      <c r="G5" s="78"/>
      <c r="H5" s="78"/>
      <c r="I5" s="78"/>
      <c r="J5" s="79"/>
    </row>
    <row r="6" spans="1:49" s="4" customFormat="1" ht="15" thickBot="1">
      <c r="B6" s="80" t="s">
        <v>1</v>
      </c>
      <c r="C6" s="81"/>
      <c r="D6" s="81"/>
      <c r="E6" s="81"/>
      <c r="F6" s="81"/>
      <c r="G6" s="82"/>
      <c r="H6" s="82"/>
      <c r="I6" s="83" t="s">
        <v>2</v>
      </c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4"/>
      <c r="AN6" s="44"/>
    </row>
    <row r="7" spans="1:49" s="4" customFormat="1" ht="15.75" customHeight="1" thickBot="1">
      <c r="A7" s="48"/>
      <c r="B7" s="49"/>
      <c r="C7" s="49"/>
      <c r="D7" s="49"/>
      <c r="E7" s="49"/>
      <c r="F7" s="50"/>
      <c r="G7" s="85" t="s">
        <v>9</v>
      </c>
      <c r="H7" s="85"/>
      <c r="I7" s="86" t="s">
        <v>10</v>
      </c>
      <c r="J7" s="87"/>
      <c r="K7" s="88" t="s">
        <v>11</v>
      </c>
      <c r="L7" s="89"/>
      <c r="M7" s="89"/>
      <c r="N7" s="89"/>
      <c r="O7" s="87"/>
      <c r="P7" s="88" t="s">
        <v>12</v>
      </c>
      <c r="Q7" s="89"/>
      <c r="R7" s="89"/>
      <c r="S7" s="89"/>
      <c r="T7" s="89"/>
      <c r="U7" s="89"/>
      <c r="V7" s="89"/>
      <c r="W7" s="90" t="s">
        <v>13</v>
      </c>
      <c r="X7" s="91"/>
      <c r="Y7" s="90" t="s">
        <v>14</v>
      </c>
      <c r="Z7" s="92"/>
      <c r="AA7" s="92"/>
      <c r="AB7" s="91"/>
      <c r="AC7" s="90" t="s">
        <v>15</v>
      </c>
      <c r="AD7" s="92"/>
      <c r="AE7" s="92"/>
      <c r="AF7" s="92"/>
      <c r="AG7" s="92"/>
      <c r="AH7" s="92"/>
      <c r="AI7" s="92"/>
      <c r="AJ7" s="91"/>
      <c r="AK7" s="83" t="s">
        <v>16</v>
      </c>
      <c r="AL7" s="82"/>
      <c r="AM7" s="84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2" t="s">
        <v>86</v>
      </c>
      <c r="B8" s="53" t="s">
        <v>4</v>
      </c>
      <c r="C8" s="53" t="s">
        <v>5</v>
      </c>
      <c r="D8" s="53" t="s">
        <v>6</v>
      </c>
      <c r="E8" s="65" t="s">
        <v>7</v>
      </c>
      <c r="F8" s="66" t="s">
        <v>8</v>
      </c>
      <c r="G8" s="51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7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72" t="s">
        <v>98</v>
      </c>
      <c r="C9" s="72" t="s">
        <v>101</v>
      </c>
      <c r="D9" s="76">
        <v>12</v>
      </c>
      <c r="E9" s="72" t="s">
        <v>100</v>
      </c>
      <c r="F9" s="72" t="s">
        <v>102</v>
      </c>
      <c r="G9" s="72">
        <v>192</v>
      </c>
      <c r="H9" s="72">
        <v>1426424</v>
      </c>
      <c r="I9" s="39"/>
      <c r="J9" s="39">
        <v>12</v>
      </c>
      <c r="K9" s="39"/>
      <c r="L9" s="39"/>
      <c r="M9" s="39"/>
      <c r="N9" s="39">
        <v>154</v>
      </c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74"/>
      <c r="AC9" s="75"/>
      <c r="AD9" s="39"/>
      <c r="AE9" s="39"/>
      <c r="AF9" s="39"/>
      <c r="AG9" s="39"/>
      <c r="AH9" s="39"/>
      <c r="AI9" s="39"/>
      <c r="AJ9" s="39"/>
      <c r="AK9" s="39">
        <v>26</v>
      </c>
      <c r="AL9" s="39"/>
      <c r="AM9" s="39"/>
      <c r="AN9" s="46">
        <f t="shared" ref="AN9:AN37" si="0">SUM(I9:AM9)</f>
        <v>192</v>
      </c>
    </row>
    <row r="10" spans="1:49">
      <c r="A10" s="18">
        <v>2</v>
      </c>
      <c r="B10" s="72" t="s">
        <v>98</v>
      </c>
      <c r="C10" s="72" t="s">
        <v>115</v>
      </c>
      <c r="D10" s="76">
        <v>12</v>
      </c>
      <c r="E10" s="72" t="s">
        <v>100</v>
      </c>
      <c r="F10" s="72" t="s">
        <v>10</v>
      </c>
      <c r="G10" s="72">
        <v>192</v>
      </c>
      <c r="H10" s="72">
        <v>912912</v>
      </c>
      <c r="I10" s="39">
        <v>192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74"/>
      <c r="AC10" s="75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17">
        <f t="shared" si="0"/>
        <v>192</v>
      </c>
    </row>
    <row r="11" spans="1:49">
      <c r="A11" s="18">
        <v>3</v>
      </c>
      <c r="B11" s="72" t="s">
        <v>111</v>
      </c>
      <c r="C11" s="72" t="s">
        <v>112</v>
      </c>
      <c r="D11" s="73">
        <v>2</v>
      </c>
      <c r="E11" s="72" t="s">
        <v>100</v>
      </c>
      <c r="F11" s="39" t="s">
        <v>105</v>
      </c>
      <c r="G11" s="72">
        <v>64</v>
      </c>
      <c r="H11" s="39">
        <v>250000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74"/>
      <c r="AC11" s="75"/>
      <c r="AD11" s="39"/>
      <c r="AE11" s="39"/>
      <c r="AF11" s="39"/>
      <c r="AG11" s="39"/>
      <c r="AH11" s="39"/>
      <c r="AI11" s="39"/>
      <c r="AJ11" s="39"/>
      <c r="AK11" s="39"/>
      <c r="AL11" s="39">
        <v>64</v>
      </c>
      <c r="AM11" s="39"/>
      <c r="AN11" s="17">
        <f t="shared" si="0"/>
        <v>64</v>
      </c>
    </row>
    <row r="12" spans="1:49">
      <c r="A12" s="18">
        <v>4</v>
      </c>
      <c r="B12" s="72" t="s">
        <v>116</v>
      </c>
      <c r="C12" s="72" t="s">
        <v>107</v>
      </c>
      <c r="D12" s="73">
        <v>3</v>
      </c>
      <c r="E12" s="39" t="s">
        <v>108</v>
      </c>
      <c r="F12" s="39" t="s">
        <v>105</v>
      </c>
      <c r="G12" s="72">
        <v>52</v>
      </c>
      <c r="H12" s="39">
        <v>444444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74"/>
      <c r="AC12" s="75"/>
      <c r="AD12" s="39"/>
      <c r="AE12" s="39"/>
      <c r="AF12" s="39"/>
      <c r="AG12" s="39"/>
      <c r="AH12" s="39"/>
      <c r="AI12" s="39"/>
      <c r="AJ12" s="39"/>
      <c r="AK12" s="39">
        <v>52</v>
      </c>
      <c r="AL12" s="39"/>
      <c r="AM12" s="39"/>
      <c r="AN12" s="17">
        <f t="shared" si="0"/>
        <v>52</v>
      </c>
    </row>
    <row r="13" spans="1:49">
      <c r="A13" s="18">
        <v>5</v>
      </c>
      <c r="B13" s="72" t="s">
        <v>117</v>
      </c>
      <c r="C13" s="72" t="s">
        <v>110</v>
      </c>
      <c r="D13" s="73">
        <v>3</v>
      </c>
      <c r="E13" s="39" t="s">
        <v>108</v>
      </c>
      <c r="F13" s="39" t="s">
        <v>105</v>
      </c>
      <c r="G13" s="72">
        <v>52</v>
      </c>
      <c r="H13" s="39">
        <v>500000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74"/>
      <c r="AC13" s="75"/>
      <c r="AD13" s="39"/>
      <c r="AE13" s="39"/>
      <c r="AF13" s="39"/>
      <c r="AG13" s="39"/>
      <c r="AH13" s="39"/>
      <c r="AI13" s="39"/>
      <c r="AJ13" s="39"/>
      <c r="AK13" s="39">
        <v>52</v>
      </c>
      <c r="AL13" s="39"/>
      <c r="AM13" s="39"/>
      <c r="AN13" s="17">
        <f t="shared" si="0"/>
        <v>52</v>
      </c>
    </row>
    <row r="14" spans="1:49">
      <c r="A14" s="16">
        <v>6</v>
      </c>
      <c r="B14" s="39" t="s">
        <v>118</v>
      </c>
      <c r="C14" s="72" t="s">
        <v>119</v>
      </c>
      <c r="D14" s="73">
        <v>12</v>
      </c>
      <c r="E14" s="72" t="s">
        <v>100</v>
      </c>
      <c r="F14" s="39" t="s">
        <v>10</v>
      </c>
      <c r="G14" s="39">
        <v>64</v>
      </c>
      <c r="H14" s="39">
        <v>625000</v>
      </c>
      <c r="I14" s="39">
        <v>64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74"/>
      <c r="AC14" s="75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17">
        <f t="shared" si="0"/>
        <v>64</v>
      </c>
    </row>
    <row r="15" spans="1:49">
      <c r="A15" s="18">
        <v>7</v>
      </c>
      <c r="B15" s="18"/>
      <c r="C15" s="16"/>
      <c r="D15" s="19"/>
      <c r="E15" s="18"/>
      <c r="F15" s="18"/>
      <c r="G15" s="18"/>
      <c r="H15" s="16"/>
      <c r="I15" s="16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20"/>
      <c r="AC15" s="21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7">
        <f t="shared" si="0"/>
        <v>0</v>
      </c>
    </row>
    <row r="16" spans="1:49">
      <c r="A16" s="18">
        <v>8</v>
      </c>
      <c r="B16" s="18"/>
      <c r="C16" s="16"/>
      <c r="D16" s="19"/>
      <c r="E16" s="18"/>
      <c r="F16" s="18"/>
      <c r="G16" s="18"/>
      <c r="H16" s="16"/>
      <c r="I16" s="16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20"/>
      <c r="AC16" s="21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7">
        <f t="shared" si="0"/>
        <v>0</v>
      </c>
    </row>
    <row r="17" spans="1:40">
      <c r="A17" s="18">
        <v>9</v>
      </c>
      <c r="B17" s="18"/>
      <c r="C17" s="16"/>
      <c r="D17" s="19"/>
      <c r="E17" s="18"/>
      <c r="F17" s="18"/>
      <c r="G17" s="18"/>
      <c r="H17" s="16"/>
      <c r="I17" s="16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20"/>
      <c r="AC17" s="21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7">
        <f t="shared" si="0"/>
        <v>0</v>
      </c>
    </row>
    <row r="18" spans="1:40">
      <c r="A18" s="16">
        <v>10</v>
      </c>
      <c r="B18" s="18"/>
      <c r="C18" s="16"/>
      <c r="D18" s="19"/>
      <c r="E18" s="18"/>
      <c r="F18" s="18"/>
      <c r="G18" s="18"/>
      <c r="H18" s="16"/>
      <c r="I18" s="16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20"/>
      <c r="AC18" s="21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7">
        <f t="shared" si="0"/>
        <v>0</v>
      </c>
    </row>
    <row r="19" spans="1:40">
      <c r="A19" s="18">
        <v>11</v>
      </c>
      <c r="B19" s="18"/>
      <c r="C19" s="16"/>
      <c r="D19" s="19"/>
      <c r="E19" s="18"/>
      <c r="F19" s="18"/>
      <c r="G19" s="18"/>
      <c r="H19" s="16"/>
      <c r="I19" s="16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20"/>
      <c r="AC19" s="21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7">
        <f t="shared" si="0"/>
        <v>0</v>
      </c>
    </row>
    <row r="20" spans="1:40">
      <c r="A20" s="18">
        <v>12</v>
      </c>
      <c r="B20" s="18"/>
      <c r="C20" s="16"/>
      <c r="D20" s="19"/>
      <c r="E20" s="18"/>
      <c r="F20" s="18"/>
      <c r="G20" s="18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20"/>
      <c r="AC20" s="21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7">
        <f t="shared" si="0"/>
        <v>0</v>
      </c>
    </row>
    <row r="21" spans="1:40">
      <c r="A21" s="18">
        <v>13</v>
      </c>
      <c r="B21" s="18"/>
      <c r="C21" s="16"/>
      <c r="D21" s="19"/>
      <c r="E21" s="18"/>
      <c r="F21" s="18"/>
      <c r="G21" s="18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20"/>
      <c r="AC21" s="21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7">
        <f t="shared" si="0"/>
        <v>0</v>
      </c>
    </row>
    <row r="22" spans="1:40">
      <c r="A22" s="18">
        <v>14</v>
      </c>
      <c r="B22" s="18"/>
      <c r="C22" s="16"/>
      <c r="D22" s="19"/>
      <c r="E22" s="18"/>
      <c r="F22" s="18"/>
      <c r="G22" s="18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20"/>
      <c r="AC22" s="21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7">
        <f t="shared" si="0"/>
        <v>0</v>
      </c>
    </row>
    <row r="23" spans="1:40">
      <c r="A23" s="16">
        <v>15</v>
      </c>
      <c r="B23" s="18"/>
      <c r="C23" s="16"/>
      <c r="D23" s="19"/>
      <c r="E23" s="18"/>
      <c r="F23" s="18"/>
      <c r="G23" s="18"/>
      <c r="H23" s="16"/>
      <c r="I23" s="16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20"/>
      <c r="AC23" s="21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f t="shared" si="0"/>
        <v>0</v>
      </c>
    </row>
    <row r="24" spans="1:40">
      <c r="A24" s="18">
        <v>16</v>
      </c>
      <c r="B24" s="18"/>
      <c r="C24" s="16"/>
      <c r="D24" s="19"/>
      <c r="E24" s="18"/>
      <c r="F24" s="18"/>
      <c r="G24" s="18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0"/>
      <c r="AC24" s="21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f t="shared" si="0"/>
        <v>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si="0"/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0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0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0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0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0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0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0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0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0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si="0"/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0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0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ref="AN38:AN101" si="1">SUM(I38:AM38)</f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1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si="1"/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si="1"/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1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1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1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1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1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1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1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1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1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1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1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1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1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1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1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1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1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1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1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1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1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1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1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1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1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1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1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1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1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1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1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1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1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1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1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1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1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1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1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1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1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1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1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1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1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1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1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1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1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1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1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1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1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1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1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1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1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1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1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1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ref="AN102:AN165" si="2">SUM(I102:AM102)</f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2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si="2"/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si="2"/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2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2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2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2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2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2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2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2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2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2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2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2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2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2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2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2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2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2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2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2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2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2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2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2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2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2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2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2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2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2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2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2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2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2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2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2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2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2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2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2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2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2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2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2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2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2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2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2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2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2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2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2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2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2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2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2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2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2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2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2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ref="AN166:AN229" si="3">SUM(I166:AM166)</f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3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si="3"/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si="3"/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3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3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3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3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3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3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3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3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3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3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3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3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3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3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3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3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3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3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3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3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3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3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3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3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3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3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3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3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3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3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3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3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3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3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3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3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3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3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3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3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3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3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3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3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3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3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3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3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3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3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3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3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3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3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3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3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3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3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3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3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ref="AN230:AN287" si="4">SUM(I230:AM230)</f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4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si="4"/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si="4"/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4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4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4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4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4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4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4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4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4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4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4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4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4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4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4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4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4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4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4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4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4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4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4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4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4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4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4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4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4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4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4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4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4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4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4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4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4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4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4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4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4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4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4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4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4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4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4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4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4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4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4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4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4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4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>SUM(I288:AM288)</f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ref="AN289:AN352" si="5">SUM(I289:AM289)</f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5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5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5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5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5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5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si="5"/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si="5"/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5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5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5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5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5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5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5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5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5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5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5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5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5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5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5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5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5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5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5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5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5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5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5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5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5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5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5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5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5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5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5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5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5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5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5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5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5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5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5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5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5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5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5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5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5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5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5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5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5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5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5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5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5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5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5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ref="AN353:AN400" si="6">SUM(I353:AM353)</f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6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6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6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6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6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6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si="6"/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si="6"/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6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6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6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6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6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6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6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6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6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6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6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6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6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6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6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6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6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6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6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6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6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6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6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6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6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6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6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6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6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6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6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6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6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6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6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6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6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6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6"/>
        <v>0</v>
      </c>
    </row>
    <row r="401" spans="1:40">
      <c r="A401" s="16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7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7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7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7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7"/>
        <v>0</v>
      </c>
    </row>
    <row r="406" spans="1:40">
      <c r="A406" s="16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7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7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22"/>
  <sheetViews>
    <sheetView workbookViewId="0">
      <selection activeCell="A17" sqref="A17"/>
    </sheetView>
  </sheetViews>
  <sheetFormatPr baseColWidth="10" defaultRowHeight="14.4"/>
  <cols>
    <col min="2" max="2" width="32.5546875" customWidth="1"/>
    <col min="3" max="3" width="14.88671875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94" t="s">
        <v>52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6"/>
      <c r="AI4" s="24"/>
    </row>
    <row r="5" spans="1:35" ht="15" thickBot="1">
      <c r="A5" s="58"/>
      <c r="B5" s="59"/>
      <c r="C5" s="60"/>
      <c r="D5" s="99" t="s">
        <v>10</v>
      </c>
      <c r="E5" s="100"/>
      <c r="F5" s="101" t="s">
        <v>11</v>
      </c>
      <c r="G5" s="99"/>
      <c r="H5" s="99"/>
      <c r="I5" s="99"/>
      <c r="J5" s="100"/>
      <c r="K5" s="101" t="s">
        <v>12</v>
      </c>
      <c r="L5" s="99"/>
      <c r="M5" s="99"/>
      <c r="N5" s="99"/>
      <c r="O5" s="99"/>
      <c r="P5" s="99"/>
      <c r="Q5" s="99"/>
      <c r="R5" s="102" t="s">
        <v>13</v>
      </c>
      <c r="S5" s="103"/>
      <c r="T5" s="102" t="s">
        <v>14</v>
      </c>
      <c r="U5" s="99"/>
      <c r="V5" s="99"/>
      <c r="W5" s="103"/>
      <c r="X5" s="102" t="s">
        <v>15</v>
      </c>
      <c r="Y5" s="99"/>
      <c r="Z5" s="99"/>
      <c r="AA5" s="99"/>
      <c r="AB5" s="99"/>
      <c r="AC5" s="99"/>
      <c r="AD5" s="99"/>
      <c r="AE5" s="99"/>
      <c r="AF5" s="94" t="s">
        <v>16</v>
      </c>
      <c r="AG5" s="95"/>
      <c r="AH5" s="96"/>
      <c r="AI5" s="24"/>
    </row>
    <row r="6" spans="1:35" ht="15" thickBot="1">
      <c r="A6" s="61"/>
      <c r="B6" s="62"/>
      <c r="C6" s="63"/>
      <c r="D6" s="57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4" t="s">
        <v>86</v>
      </c>
      <c r="B7" s="64" t="s">
        <v>5</v>
      </c>
      <c r="C7" s="64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+'11- 2010'!C9</f>
        <v>ENFERMERA PROFESIONAL</v>
      </c>
      <c r="C8" s="16">
        <f>+'11- 2010'!H9/'11- 2010'!AN9</f>
        <v>7429.291666666667</v>
      </c>
      <c r="D8" s="18">
        <f>+$C$8*'11- 2010'!I9</f>
        <v>0</v>
      </c>
      <c r="E8" s="18">
        <f>+$C$8*'11- 2010'!J9</f>
        <v>89151.5</v>
      </c>
      <c r="F8" s="18">
        <f>+$C$8*'11- 2010'!K9</f>
        <v>0</v>
      </c>
      <c r="G8" s="18">
        <f>+$C$8*'11- 2010'!L9</f>
        <v>0</v>
      </c>
      <c r="H8" s="18">
        <f>+$C$8*'11- 2010'!M9</f>
        <v>0</v>
      </c>
      <c r="I8" s="18">
        <f>+$C$8*'11- 2010'!N9</f>
        <v>1144110.9166666667</v>
      </c>
      <c r="J8" s="18">
        <f>+$C$8*'11- 2010'!O9</f>
        <v>0</v>
      </c>
      <c r="K8" s="18">
        <f>+$C$8*'11- 2010'!P9</f>
        <v>0</v>
      </c>
      <c r="L8" s="18">
        <f>+$C$8*'11- 2010'!Q9</f>
        <v>0</v>
      </c>
      <c r="M8" s="18">
        <f>+$C$8*'11- 2010'!R9</f>
        <v>0</v>
      </c>
      <c r="N8" s="18">
        <f>+$C$8*'11- 2010'!S9</f>
        <v>0</v>
      </c>
      <c r="O8" s="18">
        <f>+$C$8*'11- 2010'!T9</f>
        <v>0</v>
      </c>
      <c r="P8" s="18">
        <f>+$C$8*'11- 2010'!U9</f>
        <v>0</v>
      </c>
      <c r="Q8" s="18">
        <f>+$C$8*'11- 2010'!V9</f>
        <v>0</v>
      </c>
      <c r="R8" s="18">
        <f>+$C$8*'11- 2010'!W9</f>
        <v>0</v>
      </c>
      <c r="S8" s="18">
        <f>+$C$8*'11- 2010'!X9</f>
        <v>0</v>
      </c>
      <c r="T8" s="18">
        <f>+$C$8*'11- 2010'!Y9</f>
        <v>0</v>
      </c>
      <c r="U8" s="18">
        <f>+$C$8*'11- 2010'!Z9</f>
        <v>0</v>
      </c>
      <c r="V8" s="18">
        <f>+$C$8*'11- 2010'!AA9</f>
        <v>0</v>
      </c>
      <c r="W8" s="18">
        <f>+$C$8*'11- 2010'!AB9</f>
        <v>0</v>
      </c>
      <c r="X8" s="18">
        <f>+$C$8*'11- 2010'!AC9</f>
        <v>0</v>
      </c>
      <c r="Y8" s="18">
        <f>+$C$8*'11- 2010'!AD9</f>
        <v>0</v>
      </c>
      <c r="Z8" s="18">
        <f>+$C$8*'11- 2010'!AE9</f>
        <v>0</v>
      </c>
      <c r="AA8" s="18">
        <f>+$C$8*'11- 2010'!AF9</f>
        <v>0</v>
      </c>
      <c r="AB8" s="18">
        <f>+$C$8*'11- 2010'!AG9</f>
        <v>0</v>
      </c>
      <c r="AC8" s="18">
        <f>+$C$8*'11- 2010'!AH9</f>
        <v>0</v>
      </c>
      <c r="AD8" s="18">
        <f>+$C$8*'11- 2010'!AI9</f>
        <v>0</v>
      </c>
      <c r="AE8" s="18">
        <f>+$C$8*'11- 2010'!AJ9</f>
        <v>0</v>
      </c>
      <c r="AF8" s="16">
        <f>+$C$8*'11- 2010'!AK9</f>
        <v>193161.58333333334</v>
      </c>
      <c r="AG8" s="16">
        <f>+$C$8*'11- 2010'!AL9</f>
        <v>0</v>
      </c>
      <c r="AH8" s="16">
        <f>+$C$8*'11- 2010'!AM9</f>
        <v>0</v>
      </c>
      <c r="AI8" s="2"/>
    </row>
    <row r="9" spans="1:35">
      <c r="A9" s="18">
        <v>2</v>
      </c>
      <c r="B9" s="18" t="str">
        <f>+'11- 2010'!C10</f>
        <v xml:space="preserve">AUXILIAR DE ENFERMERIA </v>
      </c>
      <c r="C9" s="18">
        <f>+'11- 2010'!H10/'11- 2010'!AN10</f>
        <v>4754.75</v>
      </c>
      <c r="D9" s="18">
        <f>+$C$9*'11- 2010'!I10</f>
        <v>912912</v>
      </c>
      <c r="E9" s="18">
        <f>+$C$9*'11- 2010'!J10</f>
        <v>0</v>
      </c>
      <c r="F9" s="18">
        <f>+$C$9*'11- 2010'!K10</f>
        <v>0</v>
      </c>
      <c r="G9" s="18">
        <f>+$C$9*'11- 2010'!L10</f>
        <v>0</v>
      </c>
      <c r="H9" s="18">
        <f>+$C$9*'11- 2010'!M10</f>
        <v>0</v>
      </c>
      <c r="I9" s="18">
        <f>+$C$9*'11- 2010'!N10</f>
        <v>0</v>
      </c>
      <c r="J9" s="18">
        <f>+$C$9*'11- 2010'!O10</f>
        <v>0</v>
      </c>
      <c r="K9" s="18">
        <f>+$C$9*'11- 2010'!P10</f>
        <v>0</v>
      </c>
      <c r="L9" s="18">
        <f>+$C$9*'11- 2010'!Q10</f>
        <v>0</v>
      </c>
      <c r="M9" s="18">
        <f>+$C$9*'11- 2010'!R10</f>
        <v>0</v>
      </c>
      <c r="N9" s="18">
        <f>+$C$9*'11- 2010'!S10</f>
        <v>0</v>
      </c>
      <c r="O9" s="18">
        <f>+$C$9*'11- 2010'!T10</f>
        <v>0</v>
      </c>
      <c r="P9" s="18">
        <f>+$C$9*'11- 2010'!U10</f>
        <v>0</v>
      </c>
      <c r="Q9" s="18">
        <f>+$C$9*'11- 2010'!V10</f>
        <v>0</v>
      </c>
      <c r="R9" s="18">
        <f>+$C$9*'11- 2010'!W10</f>
        <v>0</v>
      </c>
      <c r="S9" s="18">
        <f>+$C$9*'11- 2010'!X10</f>
        <v>0</v>
      </c>
      <c r="T9" s="18">
        <f>+$C$9*'11- 2010'!Y10</f>
        <v>0</v>
      </c>
      <c r="U9" s="18">
        <f>+$C$9*'11- 2010'!Z10</f>
        <v>0</v>
      </c>
      <c r="V9" s="18">
        <f>+$C$9*'11- 2010'!AA10</f>
        <v>0</v>
      </c>
      <c r="W9" s="18">
        <f>+$C$9*'11- 2010'!AB10</f>
        <v>0</v>
      </c>
      <c r="X9" s="18">
        <f>+$C$9*'11- 2010'!AC10</f>
        <v>0</v>
      </c>
      <c r="Y9" s="18">
        <f>+$C$9*'11- 2010'!AD10</f>
        <v>0</v>
      </c>
      <c r="Z9" s="18">
        <f>+$C$9*'11- 2010'!AE10</f>
        <v>0</v>
      </c>
      <c r="AA9" s="18">
        <f>+$C$9*'11- 2010'!AF10</f>
        <v>0</v>
      </c>
      <c r="AB9" s="18">
        <f>+$C$9*'11- 2010'!AG10</f>
        <v>0</v>
      </c>
      <c r="AC9" s="18">
        <f>+$C$9*'11- 2010'!AH10</f>
        <v>0</v>
      </c>
      <c r="AD9" s="18">
        <f>+$C$9*'11- 2010'!AI10</f>
        <v>0</v>
      </c>
      <c r="AE9" s="18">
        <f>+$C$9*'11- 2010'!AJ10</f>
        <v>0</v>
      </c>
      <c r="AF9" s="18">
        <f>+$C$9*'11- 2010'!AK10</f>
        <v>0</v>
      </c>
      <c r="AG9" s="18">
        <f>+$C$9*'11- 2010'!AL10</f>
        <v>0</v>
      </c>
      <c r="AH9" s="18">
        <f>+$C$9*'11- 2010'!AM10</f>
        <v>0</v>
      </c>
      <c r="AI9" s="2"/>
    </row>
    <row r="10" spans="1:35">
      <c r="A10" s="18">
        <v>3</v>
      </c>
      <c r="B10" s="18" t="str">
        <f>+'11- 2010'!C11</f>
        <v>TURNOS ESPECIALES CONDUCTOR AMBULANCIA</v>
      </c>
      <c r="C10" s="18">
        <f>+'11- 2010'!H11/'11- 2010'!AN11</f>
        <v>3906.25</v>
      </c>
      <c r="D10" s="18">
        <f>+$C$10*'11- 2010'!I11</f>
        <v>0</v>
      </c>
      <c r="E10" s="18">
        <f>+$C$10*'11- 2010'!J11</f>
        <v>0</v>
      </c>
      <c r="F10" s="18">
        <f>+$C$10*'11- 2010'!K11</f>
        <v>0</v>
      </c>
      <c r="G10" s="18">
        <f>+$C$10*'11- 2010'!L11</f>
        <v>0</v>
      </c>
      <c r="H10" s="18">
        <f>+$C$10*'11- 2010'!M11</f>
        <v>0</v>
      </c>
      <c r="I10" s="18">
        <f>+$C$10*'11- 2010'!N11</f>
        <v>0</v>
      </c>
      <c r="J10" s="18">
        <f>+$C$10*'11- 2010'!O11</f>
        <v>0</v>
      </c>
      <c r="K10" s="18">
        <f>+$C$10*'11- 2010'!P11</f>
        <v>0</v>
      </c>
      <c r="L10" s="18">
        <f>+$C$10*'11- 2010'!Q11</f>
        <v>0</v>
      </c>
      <c r="M10" s="18">
        <f>+$C$10*'11- 2010'!R11</f>
        <v>0</v>
      </c>
      <c r="N10" s="18">
        <f>+$C$10*'11- 2010'!S11</f>
        <v>0</v>
      </c>
      <c r="O10" s="18">
        <f>+$C$10*'11- 2010'!T11</f>
        <v>0</v>
      </c>
      <c r="P10" s="18">
        <f>+$C$10*'11- 2010'!U11</f>
        <v>0</v>
      </c>
      <c r="Q10" s="18">
        <f>+$C$10*'11- 2010'!V11</f>
        <v>0</v>
      </c>
      <c r="R10" s="18">
        <f>+$C$10*'11- 2010'!W11</f>
        <v>0</v>
      </c>
      <c r="S10" s="18">
        <f>+$C$10*'11- 2010'!X11</f>
        <v>0</v>
      </c>
      <c r="T10" s="18">
        <f>+$C$10*'11- 2010'!Y11</f>
        <v>0</v>
      </c>
      <c r="U10" s="18">
        <f>+$C$10*'11- 2010'!Z11</f>
        <v>0</v>
      </c>
      <c r="V10" s="18">
        <f>+$C$10*'11- 2010'!AA11</f>
        <v>0</v>
      </c>
      <c r="W10" s="18">
        <f>+$C$10*'11- 2010'!AB11</f>
        <v>0</v>
      </c>
      <c r="X10" s="18">
        <f>+$C$10*'11- 2010'!AC11</f>
        <v>0</v>
      </c>
      <c r="Y10" s="18">
        <f>+$C$10*'11- 2010'!AD11</f>
        <v>0</v>
      </c>
      <c r="Z10" s="18">
        <f>+$C$10*'11- 2010'!AE11</f>
        <v>0</v>
      </c>
      <c r="AA10" s="18">
        <f>+$C$10*'11- 2010'!AF11</f>
        <v>0</v>
      </c>
      <c r="AB10" s="18">
        <f>+$C$10*'11- 2010'!AG11</f>
        <v>0</v>
      </c>
      <c r="AC10" s="18">
        <f>+$C$10*'11- 2010'!AH11</f>
        <v>0</v>
      </c>
      <c r="AD10" s="18">
        <f>+$C$10*'11- 2010'!AI11</f>
        <v>0</v>
      </c>
      <c r="AE10" s="18">
        <f>+$C$10*'11- 2010'!AJ11</f>
        <v>0</v>
      </c>
      <c r="AF10" s="18">
        <f>+$C$10*'11- 2010'!AK11</f>
        <v>0</v>
      </c>
      <c r="AG10" s="18">
        <f>+$C$10*'11- 2010'!AL11/6</f>
        <v>41666.666666666664</v>
      </c>
      <c r="AH10" s="18">
        <f>+$C$10*'11- 2010'!AM11</f>
        <v>0</v>
      </c>
      <c r="AI10" s="2"/>
    </row>
    <row r="11" spans="1:35">
      <c r="A11" s="18">
        <v>4</v>
      </c>
      <c r="B11" s="18" t="str">
        <f>+'11- 2010'!C12</f>
        <v>NUTRICIONISTA PARA PROGRAMA DE PROMOCION Y PREVENCION PIC</v>
      </c>
      <c r="C11" s="18">
        <f>+'11- 2010'!H12/'11- 2010'!AN12</f>
        <v>8547</v>
      </c>
      <c r="D11" s="18">
        <f>+$C$11*'11- 2010'!I12</f>
        <v>0</v>
      </c>
      <c r="E11" s="18">
        <f>+$C$11*'11- 2010'!J12</f>
        <v>0</v>
      </c>
      <c r="F11" s="18">
        <f>+$C$11*'11- 2010'!K12</f>
        <v>0</v>
      </c>
      <c r="G11" s="18">
        <f>+$C$11*'11- 2010'!L12</f>
        <v>0</v>
      </c>
      <c r="H11" s="18">
        <f>+$C$11*'11- 2010'!M12</f>
        <v>0</v>
      </c>
      <c r="I11" s="18">
        <f>+$C$11*'11- 2010'!N12</f>
        <v>0</v>
      </c>
      <c r="J11" s="18">
        <f>+$C$11*'11- 2010'!O12</f>
        <v>0</v>
      </c>
      <c r="K11" s="18">
        <f>+$C$11*'11- 2010'!P12</f>
        <v>0</v>
      </c>
      <c r="L11" s="18">
        <f>+$C$11*'11- 2010'!Q12</f>
        <v>0</v>
      </c>
      <c r="M11" s="18">
        <f>+$C$11*'11- 2010'!R12</f>
        <v>0</v>
      </c>
      <c r="N11" s="18">
        <f>+$C$11*'11- 2010'!S12</f>
        <v>0</v>
      </c>
      <c r="O11" s="18">
        <f>+$C$11*'11- 2010'!T12</f>
        <v>0</v>
      </c>
      <c r="P11" s="18">
        <f>+$C$11*'11- 2010'!U12</f>
        <v>0</v>
      </c>
      <c r="Q11" s="18">
        <f>+$C$11*'11- 2010'!V12</f>
        <v>0</v>
      </c>
      <c r="R11" s="18">
        <f>+$C$11*'11- 2010'!W12</f>
        <v>0</v>
      </c>
      <c r="S11" s="18">
        <f>+$C$11*'11- 2010'!X12</f>
        <v>0</v>
      </c>
      <c r="T11" s="18">
        <f>+$C$11*'11- 2010'!Y12</f>
        <v>0</v>
      </c>
      <c r="U11" s="18">
        <f>+$C$11*'11- 2010'!Z12</f>
        <v>0</v>
      </c>
      <c r="V11" s="18">
        <f>+$C$11*'11- 2010'!AA12</f>
        <v>0</v>
      </c>
      <c r="W11" s="18">
        <f>+$C$11*'11- 2010'!AB12</f>
        <v>0</v>
      </c>
      <c r="X11" s="18">
        <f>+$C$11*'11- 2010'!AC12</f>
        <v>0</v>
      </c>
      <c r="Y11" s="18">
        <f>+$C$11*'11- 2010'!AD12</f>
        <v>0</v>
      </c>
      <c r="Z11" s="18">
        <f>+$C$11*'11- 2010'!AE12</f>
        <v>0</v>
      </c>
      <c r="AA11" s="18">
        <f>+$C$11*'11- 2010'!AF12</f>
        <v>0</v>
      </c>
      <c r="AB11" s="18">
        <f>+$C$11*'11- 2010'!AG12</f>
        <v>0</v>
      </c>
      <c r="AC11" s="18">
        <f>+$C$11*'11- 2010'!AH12</f>
        <v>0</v>
      </c>
      <c r="AD11" s="18">
        <f>+$C$11*'11- 2010'!AI12</f>
        <v>0</v>
      </c>
      <c r="AE11" s="18">
        <f>+$C$11*'11- 2010'!AJ12</f>
        <v>0</v>
      </c>
      <c r="AF11" s="18">
        <f>+$C$11*'11- 2010'!AK12/4</f>
        <v>111111</v>
      </c>
      <c r="AG11" s="18">
        <f>+$C$11*'11- 2010'!AL12</f>
        <v>0</v>
      </c>
      <c r="AH11" s="18">
        <f>+$C$11*'11- 2010'!AM12</f>
        <v>0</v>
      </c>
      <c r="AI11" s="2"/>
    </row>
    <row r="12" spans="1:35">
      <c r="A12" s="18">
        <v>5</v>
      </c>
      <c r="B12" s="18" t="str">
        <f>+'11- 2010'!C13</f>
        <v xml:space="preserve">PSICOLOGA PARA DESARROLLAR PROYECTO DE SALUD MENTAL PIC </v>
      </c>
      <c r="C12" s="18">
        <f>+'11- 2010'!H13/'11- 2010'!AN13</f>
        <v>9615.3846153846152</v>
      </c>
      <c r="D12" s="18">
        <f>+$C$12*'11- 2010'!I13</f>
        <v>0</v>
      </c>
      <c r="E12" s="18">
        <f>+$C$12*'11- 2010'!J13</f>
        <v>0</v>
      </c>
      <c r="F12" s="18">
        <f>+$C$12*'11- 2010'!K13</f>
        <v>0</v>
      </c>
      <c r="G12" s="18">
        <f>+$C$12*'11- 2010'!L13</f>
        <v>0</v>
      </c>
      <c r="H12" s="18">
        <f>+$C$12*'11- 2010'!M13</f>
        <v>0</v>
      </c>
      <c r="I12" s="18">
        <f>+$C$12*'11- 2010'!N13</f>
        <v>0</v>
      </c>
      <c r="J12" s="18">
        <f>+$C$12*'11- 2010'!O13</f>
        <v>0</v>
      </c>
      <c r="K12" s="18">
        <f>+$C$12*'11- 2010'!P13</f>
        <v>0</v>
      </c>
      <c r="L12" s="18">
        <f>+$C$12*'11- 2010'!Q13</f>
        <v>0</v>
      </c>
      <c r="M12" s="18">
        <f>+$C$12*'11- 2010'!R13</f>
        <v>0</v>
      </c>
      <c r="N12" s="18">
        <f>+$C$12*'11- 2010'!S13</f>
        <v>0</v>
      </c>
      <c r="O12" s="18">
        <f>+$C$12*'11- 2010'!T13</f>
        <v>0</v>
      </c>
      <c r="P12" s="18">
        <f>+$C$12*'11- 2010'!U13</f>
        <v>0</v>
      </c>
      <c r="Q12" s="18">
        <f>+$C$12*'11- 2010'!V13</f>
        <v>0</v>
      </c>
      <c r="R12" s="18">
        <f>+$C$12*'11- 2010'!W13</f>
        <v>0</v>
      </c>
      <c r="S12" s="18">
        <f>+$C$12*'11- 2010'!X13</f>
        <v>0</v>
      </c>
      <c r="T12" s="18">
        <f>+$C$12*'11- 2010'!Y13</f>
        <v>0</v>
      </c>
      <c r="U12" s="18">
        <f>+$C$12*'11- 2010'!Z13</f>
        <v>0</v>
      </c>
      <c r="V12" s="18">
        <f>+$C$12*'11- 2010'!AA13</f>
        <v>0</v>
      </c>
      <c r="W12" s="18">
        <f>+$C$12*'11- 2010'!AB13</f>
        <v>0</v>
      </c>
      <c r="X12" s="18">
        <f>+$C$12*'11- 2010'!AC13</f>
        <v>0</v>
      </c>
      <c r="Y12" s="18">
        <f>+$C$12*'11- 2010'!AD13</f>
        <v>0</v>
      </c>
      <c r="Z12" s="18">
        <f>+$C$12*'11- 2010'!AE13</f>
        <v>0</v>
      </c>
      <c r="AA12" s="18">
        <f>+$C$12*'11- 2010'!AF13</f>
        <v>0</v>
      </c>
      <c r="AB12" s="18">
        <f>+$C$12*'11- 2010'!AG13</f>
        <v>0</v>
      </c>
      <c r="AC12" s="18">
        <f>+$C$12*'11- 2010'!AH13</f>
        <v>0</v>
      </c>
      <c r="AD12" s="18">
        <f>+$C$12*'11- 2010'!AI13</f>
        <v>0</v>
      </c>
      <c r="AE12" s="18">
        <f>+$C$12*'11- 2010'!AJ13</f>
        <v>0</v>
      </c>
      <c r="AF12" s="18">
        <f>+$C$12*'11- 2010'!AK13/4</f>
        <v>125000</v>
      </c>
      <c r="AG12" s="18">
        <f>+$C$12*'11- 2010'!AL13</f>
        <v>0</v>
      </c>
      <c r="AH12" s="18">
        <f>+$C$12*'11- 2010'!AM13</f>
        <v>0</v>
      </c>
      <c r="AI12" s="2"/>
    </row>
    <row r="13" spans="1:35" ht="15" thickBot="1">
      <c r="A13" s="16">
        <v>6</v>
      </c>
      <c r="B13" s="18" t="str">
        <f>+'11- 2010'!C14</f>
        <v>MEDICO GENERAL DE TURNOS</v>
      </c>
      <c r="C13" s="18">
        <f>+'11- 2010'!H14/'11- 2010'!AN14</f>
        <v>9765.625</v>
      </c>
      <c r="D13" s="18">
        <f>+$C$13*'11- 2010'!I14</f>
        <v>625000</v>
      </c>
      <c r="E13" s="18">
        <f>+$C$13*'11- 2010'!J14</f>
        <v>0</v>
      </c>
      <c r="F13" s="18">
        <f>+$C$13*'11- 2010'!K14</f>
        <v>0</v>
      </c>
      <c r="G13" s="18">
        <f>+$C$13*'11- 2010'!L14</f>
        <v>0</v>
      </c>
      <c r="H13" s="18">
        <f>+$C$13*'11- 2010'!M14</f>
        <v>0</v>
      </c>
      <c r="I13" s="18">
        <f>+$C$13*'11- 2010'!N14</f>
        <v>0</v>
      </c>
      <c r="J13" s="18">
        <f>+$C$13*'11- 2010'!O14</f>
        <v>0</v>
      </c>
      <c r="K13" s="18">
        <f>+$C$13*'11- 2010'!P14</f>
        <v>0</v>
      </c>
      <c r="L13" s="18">
        <f>+$C$13*'11- 2010'!Q14</f>
        <v>0</v>
      </c>
      <c r="M13" s="18">
        <f>+$C$13*'11- 2010'!R14</f>
        <v>0</v>
      </c>
      <c r="N13" s="18">
        <f>+$C$13*'11- 2010'!S14</f>
        <v>0</v>
      </c>
      <c r="O13" s="18">
        <f>+$C$13*'11- 2010'!T14</f>
        <v>0</v>
      </c>
      <c r="P13" s="18">
        <f>+$C$13*'11- 2010'!U14</f>
        <v>0</v>
      </c>
      <c r="Q13" s="18">
        <f>+$C$13*'11- 2010'!V14</f>
        <v>0</v>
      </c>
      <c r="R13" s="18">
        <f>+$C$13*'11- 2010'!W14</f>
        <v>0</v>
      </c>
      <c r="S13" s="18">
        <f>+$C$13*'11- 2010'!X14</f>
        <v>0</v>
      </c>
      <c r="T13" s="18">
        <f>+$C$13*'11- 2010'!Y14</f>
        <v>0</v>
      </c>
      <c r="U13" s="18">
        <f>+$C$13*'11- 2010'!Z14</f>
        <v>0</v>
      </c>
      <c r="V13" s="18">
        <f>+$C$13*'11- 2010'!AA14</f>
        <v>0</v>
      </c>
      <c r="W13" s="18">
        <f>+$C$13*'11- 2010'!AB14</f>
        <v>0</v>
      </c>
      <c r="X13" s="18">
        <f>+$C$13*'11- 2010'!AC14</f>
        <v>0</v>
      </c>
      <c r="Y13" s="18">
        <f>+$C$13*'11- 2010'!AD14</f>
        <v>0</v>
      </c>
      <c r="Z13" s="18">
        <f>+$C$13*'11- 2010'!AE14</f>
        <v>0</v>
      </c>
      <c r="AA13" s="18">
        <f>+$C$13*'11- 2010'!AF14</f>
        <v>0</v>
      </c>
      <c r="AB13" s="18">
        <f>+$C$13*'11- 2010'!AG14</f>
        <v>0</v>
      </c>
      <c r="AC13" s="18">
        <f>+$C$13*'11- 2010'!AH14</f>
        <v>0</v>
      </c>
      <c r="AD13" s="18">
        <f>+$C$13*'11- 2010'!AI14</f>
        <v>0</v>
      </c>
      <c r="AE13" s="18">
        <f>+$C$13*'11- 2010'!AJ14</f>
        <v>0</v>
      </c>
      <c r="AF13" s="18">
        <f>+$C$13*'11- 2010'!AK14</f>
        <v>0</v>
      </c>
      <c r="AG13" s="18">
        <f>+$C$13*'11- 2010'!AL14</f>
        <v>0</v>
      </c>
      <c r="AH13" s="18">
        <f>+$C$13*'11- 2010'!AM14</f>
        <v>0</v>
      </c>
      <c r="AI13" s="2"/>
    </row>
    <row r="14" spans="1:35" ht="15" thickBot="1">
      <c r="A14" s="18"/>
      <c r="B14" s="105" t="s">
        <v>84</v>
      </c>
      <c r="C14" s="98"/>
      <c r="D14" s="36">
        <f t="shared" ref="D14:AH14" si="0">SUM(D8:D13)</f>
        <v>1537912</v>
      </c>
      <c r="E14" s="36">
        <f t="shared" si="0"/>
        <v>89151.5</v>
      </c>
      <c r="F14" s="36">
        <f t="shared" si="0"/>
        <v>0</v>
      </c>
      <c r="G14" s="36">
        <f t="shared" si="0"/>
        <v>0</v>
      </c>
      <c r="H14" s="36">
        <f t="shared" si="0"/>
        <v>0</v>
      </c>
      <c r="I14" s="36">
        <f t="shared" si="0"/>
        <v>1144110.9166666667</v>
      </c>
      <c r="J14" s="36">
        <f t="shared" si="0"/>
        <v>0</v>
      </c>
      <c r="K14" s="36">
        <f t="shared" si="0"/>
        <v>0</v>
      </c>
      <c r="L14" s="36">
        <f t="shared" si="0"/>
        <v>0</v>
      </c>
      <c r="M14" s="36">
        <f t="shared" si="0"/>
        <v>0</v>
      </c>
      <c r="N14" s="36">
        <f t="shared" si="0"/>
        <v>0</v>
      </c>
      <c r="O14" s="36">
        <f t="shared" si="0"/>
        <v>0</v>
      </c>
      <c r="P14" s="36">
        <f t="shared" si="0"/>
        <v>0</v>
      </c>
      <c r="Q14" s="36">
        <f t="shared" si="0"/>
        <v>0</v>
      </c>
      <c r="R14" s="36">
        <f t="shared" si="0"/>
        <v>0</v>
      </c>
      <c r="S14" s="36">
        <f t="shared" si="0"/>
        <v>0</v>
      </c>
      <c r="T14" s="36">
        <f t="shared" si="0"/>
        <v>0</v>
      </c>
      <c r="U14" s="36">
        <f t="shared" si="0"/>
        <v>0</v>
      </c>
      <c r="V14" s="36">
        <f t="shared" si="0"/>
        <v>0</v>
      </c>
      <c r="W14" s="36">
        <f t="shared" si="0"/>
        <v>0</v>
      </c>
      <c r="X14" s="36">
        <f t="shared" si="0"/>
        <v>0</v>
      </c>
      <c r="Y14" s="36">
        <f t="shared" si="0"/>
        <v>0</v>
      </c>
      <c r="Z14" s="36">
        <f t="shared" si="0"/>
        <v>0</v>
      </c>
      <c r="AA14" s="36">
        <f t="shared" si="0"/>
        <v>0</v>
      </c>
      <c r="AB14" s="36">
        <f t="shared" si="0"/>
        <v>0</v>
      </c>
      <c r="AC14" s="36">
        <f t="shared" si="0"/>
        <v>0</v>
      </c>
      <c r="AD14" s="36">
        <f t="shared" si="0"/>
        <v>0</v>
      </c>
      <c r="AE14" s="36">
        <f t="shared" si="0"/>
        <v>0</v>
      </c>
      <c r="AF14" s="36">
        <f t="shared" si="0"/>
        <v>429272.58333333337</v>
      </c>
      <c r="AG14" s="36">
        <f t="shared" si="0"/>
        <v>41666.666666666664</v>
      </c>
      <c r="AH14" s="36">
        <f t="shared" si="0"/>
        <v>0</v>
      </c>
      <c r="AI14" s="22"/>
    </row>
    <row r="15" spans="1:35" ht="15" thickBot="1">
      <c r="A15" s="18"/>
      <c r="B15" s="105" t="s">
        <v>85</v>
      </c>
      <c r="C15" s="98"/>
      <c r="D15" s="36">
        <f t="shared" ref="D15:AH15" si="1">+D14*12</f>
        <v>18454944</v>
      </c>
      <c r="E15" s="36">
        <f t="shared" si="1"/>
        <v>1069818</v>
      </c>
      <c r="F15" s="36">
        <f t="shared" si="1"/>
        <v>0</v>
      </c>
      <c r="G15" s="36">
        <f t="shared" si="1"/>
        <v>0</v>
      </c>
      <c r="H15" s="36">
        <f t="shared" si="1"/>
        <v>0</v>
      </c>
      <c r="I15" s="36">
        <f t="shared" si="1"/>
        <v>13729331</v>
      </c>
      <c r="J15" s="36">
        <f t="shared" si="1"/>
        <v>0</v>
      </c>
      <c r="K15" s="36">
        <f t="shared" si="1"/>
        <v>0</v>
      </c>
      <c r="L15" s="36">
        <f t="shared" si="1"/>
        <v>0</v>
      </c>
      <c r="M15" s="36">
        <f t="shared" si="1"/>
        <v>0</v>
      </c>
      <c r="N15" s="36">
        <f t="shared" si="1"/>
        <v>0</v>
      </c>
      <c r="O15" s="36">
        <f t="shared" si="1"/>
        <v>0</v>
      </c>
      <c r="P15" s="36">
        <f t="shared" si="1"/>
        <v>0</v>
      </c>
      <c r="Q15" s="36">
        <f t="shared" si="1"/>
        <v>0</v>
      </c>
      <c r="R15" s="36">
        <f t="shared" si="1"/>
        <v>0</v>
      </c>
      <c r="S15" s="36">
        <f t="shared" si="1"/>
        <v>0</v>
      </c>
      <c r="T15" s="36">
        <f t="shared" si="1"/>
        <v>0</v>
      </c>
      <c r="U15" s="36">
        <f t="shared" si="1"/>
        <v>0</v>
      </c>
      <c r="V15" s="36">
        <f t="shared" si="1"/>
        <v>0</v>
      </c>
      <c r="W15" s="36">
        <f t="shared" si="1"/>
        <v>0</v>
      </c>
      <c r="X15" s="36">
        <f t="shared" si="1"/>
        <v>0</v>
      </c>
      <c r="Y15" s="36">
        <f t="shared" si="1"/>
        <v>0</v>
      </c>
      <c r="Z15" s="36">
        <f t="shared" si="1"/>
        <v>0</v>
      </c>
      <c r="AA15" s="36">
        <f t="shared" si="1"/>
        <v>0</v>
      </c>
      <c r="AB15" s="36">
        <f t="shared" si="1"/>
        <v>0</v>
      </c>
      <c r="AC15" s="36">
        <f t="shared" si="1"/>
        <v>0</v>
      </c>
      <c r="AD15" s="36">
        <f t="shared" si="1"/>
        <v>0</v>
      </c>
      <c r="AE15" s="36">
        <f t="shared" si="1"/>
        <v>0</v>
      </c>
      <c r="AF15" s="36">
        <f t="shared" si="1"/>
        <v>5151271</v>
      </c>
      <c r="AG15" s="36">
        <f t="shared" si="1"/>
        <v>500000</v>
      </c>
      <c r="AH15" s="36">
        <f t="shared" si="1"/>
        <v>0</v>
      </c>
      <c r="AI15" s="22"/>
    </row>
    <row r="16" spans="1:35">
      <c r="A16" s="2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5" thickBot="1">
      <c r="A17" s="23"/>
      <c r="B17" t="s">
        <v>96</v>
      </c>
      <c r="C17" s="42">
        <v>1.0625237552261497</v>
      </c>
      <c r="AI17" s="2"/>
    </row>
    <row r="18" spans="1:35" ht="15" thickBot="1">
      <c r="A18" s="23"/>
      <c r="B18" s="93" t="s">
        <v>97</v>
      </c>
      <c r="C18" s="93"/>
      <c r="D18" s="40">
        <f>+D15*$C$17</f>
        <v>19608816.401368301</v>
      </c>
      <c r="E18" s="40">
        <f t="shared" ref="E18:AH18" si="2">+E15*$C$17</f>
        <v>1136707.038768529</v>
      </c>
      <c r="F18" s="40">
        <f t="shared" si="2"/>
        <v>0</v>
      </c>
      <c r="G18" s="40">
        <f t="shared" si="2"/>
        <v>0</v>
      </c>
      <c r="H18" s="40">
        <f t="shared" si="2"/>
        <v>0</v>
      </c>
      <c r="I18" s="40">
        <f t="shared" si="2"/>
        <v>14587740.33086279</v>
      </c>
      <c r="J18" s="40">
        <f t="shared" si="2"/>
        <v>0</v>
      </c>
      <c r="K18" s="40">
        <f t="shared" si="2"/>
        <v>0</v>
      </c>
      <c r="L18" s="40">
        <f t="shared" si="2"/>
        <v>0</v>
      </c>
      <c r="M18" s="40">
        <f t="shared" si="2"/>
        <v>0</v>
      </c>
      <c r="N18" s="40">
        <f t="shared" si="2"/>
        <v>0</v>
      </c>
      <c r="O18" s="40">
        <f t="shared" si="2"/>
        <v>0</v>
      </c>
      <c r="P18" s="40">
        <f t="shared" si="2"/>
        <v>0</v>
      </c>
      <c r="Q18" s="40">
        <f t="shared" si="2"/>
        <v>0</v>
      </c>
      <c r="R18" s="40">
        <f t="shared" si="2"/>
        <v>0</v>
      </c>
      <c r="S18" s="40">
        <f t="shared" si="2"/>
        <v>0</v>
      </c>
      <c r="T18" s="40">
        <f t="shared" si="2"/>
        <v>0</v>
      </c>
      <c r="U18" s="40">
        <f t="shared" si="2"/>
        <v>0</v>
      </c>
      <c r="V18" s="40">
        <f t="shared" si="2"/>
        <v>0</v>
      </c>
      <c r="W18" s="40">
        <f t="shared" si="2"/>
        <v>0</v>
      </c>
      <c r="X18" s="40">
        <f t="shared" si="2"/>
        <v>0</v>
      </c>
      <c r="Y18" s="40">
        <f t="shared" si="2"/>
        <v>0</v>
      </c>
      <c r="Z18" s="40">
        <f t="shared" si="2"/>
        <v>0</v>
      </c>
      <c r="AA18" s="40">
        <f t="shared" si="2"/>
        <v>0</v>
      </c>
      <c r="AB18" s="40">
        <f t="shared" si="2"/>
        <v>0</v>
      </c>
      <c r="AC18" s="40">
        <f t="shared" si="2"/>
        <v>0</v>
      </c>
      <c r="AD18" s="40">
        <f t="shared" si="2"/>
        <v>0</v>
      </c>
      <c r="AE18" s="40">
        <f t="shared" si="2"/>
        <v>0</v>
      </c>
      <c r="AF18" s="40">
        <f t="shared" si="2"/>
        <v>5473347.8071075631</v>
      </c>
      <c r="AG18" s="40">
        <f t="shared" si="2"/>
        <v>531261.87761307484</v>
      </c>
      <c r="AH18" s="40">
        <f t="shared" si="2"/>
        <v>0</v>
      </c>
    </row>
    <row r="19" spans="1:35">
      <c r="A19" s="23"/>
    </row>
    <row r="20" spans="1:35">
      <c r="A20" s="23"/>
    </row>
    <row r="21" spans="1:35">
      <c r="A21" s="23"/>
    </row>
    <row r="22" spans="1:35">
      <c r="A22" s="37"/>
    </row>
  </sheetData>
  <mergeCells count="11">
    <mergeCell ref="B18:C18"/>
    <mergeCell ref="AF5:AH5"/>
    <mergeCell ref="B14:C14"/>
    <mergeCell ref="B15:C15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workbookViewId="0">
      <selection activeCell="H10" sqref="H10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  <c r="O1" s="30"/>
    </row>
    <row r="2" spans="1:49">
      <c r="F2" s="43"/>
      <c r="G2" s="43"/>
      <c r="H2" s="43"/>
      <c r="I2" s="43"/>
      <c r="J2" s="43"/>
      <c r="K2" s="43"/>
      <c r="L2" s="43"/>
      <c r="M2" s="30"/>
      <c r="N2" s="30"/>
      <c r="O2" s="30"/>
    </row>
    <row r="4" spans="1:49" ht="18.600000000000001" thickBot="1">
      <c r="B4" s="3" t="s">
        <v>0</v>
      </c>
    </row>
    <row r="5" spans="1:49" ht="15" thickBot="1">
      <c r="B5" s="77" t="s">
        <v>90</v>
      </c>
      <c r="C5" s="78"/>
      <c r="D5" s="78"/>
      <c r="E5" s="78"/>
      <c r="F5" s="78"/>
      <c r="G5" s="78"/>
      <c r="H5" s="78"/>
      <c r="I5" s="78"/>
      <c r="J5" s="79"/>
    </row>
    <row r="6" spans="1:49" s="4" customFormat="1" ht="15" thickBot="1">
      <c r="B6" s="80" t="s">
        <v>1</v>
      </c>
      <c r="C6" s="81"/>
      <c r="D6" s="81"/>
      <c r="E6" s="81"/>
      <c r="F6" s="81"/>
      <c r="G6" s="82"/>
      <c r="H6" s="82"/>
      <c r="I6" s="83" t="s">
        <v>2</v>
      </c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4"/>
      <c r="AN6" s="44"/>
    </row>
    <row r="7" spans="1:49" s="4" customFormat="1" ht="15.75" customHeight="1" thickBot="1">
      <c r="A7" s="48"/>
      <c r="B7" s="49"/>
      <c r="C7" s="49"/>
      <c r="D7" s="49"/>
      <c r="E7" s="49"/>
      <c r="F7" s="50"/>
      <c r="G7" s="85" t="s">
        <v>9</v>
      </c>
      <c r="H7" s="85"/>
      <c r="I7" s="86" t="s">
        <v>10</v>
      </c>
      <c r="J7" s="87"/>
      <c r="K7" s="88" t="s">
        <v>11</v>
      </c>
      <c r="L7" s="89"/>
      <c r="M7" s="89"/>
      <c r="N7" s="89"/>
      <c r="O7" s="87"/>
      <c r="P7" s="88" t="s">
        <v>12</v>
      </c>
      <c r="Q7" s="89"/>
      <c r="R7" s="89"/>
      <c r="S7" s="89"/>
      <c r="T7" s="89"/>
      <c r="U7" s="89"/>
      <c r="V7" s="89"/>
      <c r="W7" s="90" t="s">
        <v>13</v>
      </c>
      <c r="X7" s="91"/>
      <c r="Y7" s="90" t="s">
        <v>14</v>
      </c>
      <c r="Z7" s="92"/>
      <c r="AA7" s="92"/>
      <c r="AB7" s="91"/>
      <c r="AC7" s="90" t="s">
        <v>15</v>
      </c>
      <c r="AD7" s="92"/>
      <c r="AE7" s="92"/>
      <c r="AF7" s="92"/>
      <c r="AG7" s="92"/>
      <c r="AH7" s="92"/>
      <c r="AI7" s="92"/>
      <c r="AJ7" s="91"/>
      <c r="AK7" s="83" t="s">
        <v>16</v>
      </c>
      <c r="AL7" s="82"/>
      <c r="AM7" s="84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2" t="s">
        <v>86</v>
      </c>
      <c r="B8" s="53" t="s">
        <v>4</v>
      </c>
      <c r="C8" s="53" t="s">
        <v>5</v>
      </c>
      <c r="D8" s="53" t="s">
        <v>6</v>
      </c>
      <c r="E8" s="53" t="s">
        <v>7</v>
      </c>
      <c r="F8" s="54" t="s">
        <v>8</v>
      </c>
      <c r="G8" s="51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7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72" t="s">
        <v>98</v>
      </c>
      <c r="C9" s="72" t="s">
        <v>120</v>
      </c>
      <c r="D9" s="76">
        <v>12</v>
      </c>
      <c r="E9" s="72" t="s">
        <v>100</v>
      </c>
      <c r="F9" s="72" t="s">
        <v>102</v>
      </c>
      <c r="G9" s="72">
        <v>192</v>
      </c>
      <c r="H9" s="72">
        <v>1469218</v>
      </c>
      <c r="I9" s="39"/>
      <c r="J9" s="39">
        <v>12</v>
      </c>
      <c r="K9" s="39"/>
      <c r="L9" s="39"/>
      <c r="M9" s="39"/>
      <c r="N9" s="39">
        <v>154</v>
      </c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74"/>
      <c r="AC9" s="75"/>
      <c r="AD9" s="39"/>
      <c r="AE9" s="39"/>
      <c r="AF9" s="39"/>
      <c r="AG9" s="39"/>
      <c r="AH9" s="39"/>
      <c r="AI9" s="39"/>
      <c r="AJ9" s="39"/>
      <c r="AK9" s="39">
        <v>26</v>
      </c>
      <c r="AL9" s="39"/>
      <c r="AM9" s="39"/>
      <c r="AN9" s="46">
        <f t="shared" ref="AN9:AN40" si="0">SUM(I9:AM9)</f>
        <v>192</v>
      </c>
    </row>
    <row r="10" spans="1:49">
      <c r="A10" s="18">
        <v>2</v>
      </c>
      <c r="B10" s="72" t="s">
        <v>98</v>
      </c>
      <c r="C10" s="72" t="s">
        <v>99</v>
      </c>
      <c r="D10" s="76">
        <v>9</v>
      </c>
      <c r="E10" s="72" t="s">
        <v>100</v>
      </c>
      <c r="F10" s="72" t="s">
        <v>10</v>
      </c>
      <c r="G10" s="72">
        <v>192</v>
      </c>
      <c r="H10" s="72">
        <v>940299</v>
      </c>
      <c r="I10" s="39">
        <v>192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74"/>
      <c r="AC10" s="75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17">
        <f t="shared" si="0"/>
        <v>192</v>
      </c>
    </row>
    <row r="11" spans="1:49">
      <c r="A11" s="18">
        <v>3</v>
      </c>
      <c r="B11" s="72" t="s">
        <v>111</v>
      </c>
      <c r="C11" s="72" t="s">
        <v>112</v>
      </c>
      <c r="D11" s="73">
        <v>4</v>
      </c>
      <c r="E11" s="72" t="s">
        <v>100</v>
      </c>
      <c r="F11" s="39" t="s">
        <v>105</v>
      </c>
      <c r="G11" s="72">
        <v>64</v>
      </c>
      <c r="H11" s="39">
        <v>289500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74"/>
      <c r="AC11" s="75"/>
      <c r="AD11" s="39"/>
      <c r="AE11" s="39"/>
      <c r="AF11" s="39"/>
      <c r="AG11" s="39"/>
      <c r="AH11" s="39"/>
      <c r="AI11" s="39"/>
      <c r="AJ11" s="39"/>
      <c r="AK11" s="39"/>
      <c r="AL11" s="39">
        <v>64</v>
      </c>
      <c r="AM11" s="39"/>
      <c r="AN11" s="17">
        <f t="shared" si="0"/>
        <v>64</v>
      </c>
    </row>
    <row r="12" spans="1:49">
      <c r="A12" s="18">
        <v>4</v>
      </c>
      <c r="B12" s="39" t="s">
        <v>121</v>
      </c>
      <c r="C12" s="72" t="s">
        <v>110</v>
      </c>
      <c r="D12" s="73">
        <v>5</v>
      </c>
      <c r="E12" s="39" t="s">
        <v>108</v>
      </c>
      <c r="F12" s="39" t="s">
        <v>105</v>
      </c>
      <c r="G12" s="39">
        <v>192</v>
      </c>
      <c r="H12" s="39">
        <v>1000000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74"/>
      <c r="AC12" s="75"/>
      <c r="AD12" s="39"/>
      <c r="AE12" s="39"/>
      <c r="AF12" s="39"/>
      <c r="AG12" s="39"/>
      <c r="AH12" s="39"/>
      <c r="AI12" s="39"/>
      <c r="AJ12" s="39"/>
      <c r="AK12" s="39">
        <v>192</v>
      </c>
      <c r="AL12" s="39"/>
      <c r="AM12" s="39"/>
      <c r="AN12" s="17">
        <f t="shared" si="0"/>
        <v>192</v>
      </c>
    </row>
    <row r="13" spans="1:49">
      <c r="A13" s="18">
        <v>5</v>
      </c>
      <c r="B13" s="39" t="s">
        <v>121</v>
      </c>
      <c r="C13" s="72" t="s">
        <v>107</v>
      </c>
      <c r="D13" s="73">
        <v>5</v>
      </c>
      <c r="E13" s="39" t="s">
        <v>108</v>
      </c>
      <c r="F13" s="39" t="s">
        <v>105</v>
      </c>
      <c r="G13" s="39">
        <v>192</v>
      </c>
      <c r="H13" s="39">
        <v>1000000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74"/>
      <c r="AC13" s="75"/>
      <c r="AD13" s="39"/>
      <c r="AE13" s="39"/>
      <c r="AF13" s="39"/>
      <c r="AG13" s="39"/>
      <c r="AH13" s="39"/>
      <c r="AI13" s="39"/>
      <c r="AJ13" s="39"/>
      <c r="AK13" s="39">
        <v>192</v>
      </c>
      <c r="AL13" s="39"/>
      <c r="AM13" s="39"/>
      <c r="AN13" s="17">
        <f t="shared" si="0"/>
        <v>192</v>
      </c>
    </row>
    <row r="14" spans="1:49">
      <c r="A14" s="16">
        <v>6</v>
      </c>
      <c r="B14" s="39" t="s">
        <v>118</v>
      </c>
      <c r="C14" s="72" t="s">
        <v>119</v>
      </c>
      <c r="D14" s="73">
        <v>12</v>
      </c>
      <c r="E14" s="72" t="s">
        <v>100</v>
      </c>
      <c r="F14" s="39" t="s">
        <v>10</v>
      </c>
      <c r="G14" s="39">
        <v>64</v>
      </c>
      <c r="H14" s="39">
        <v>1357083</v>
      </c>
      <c r="I14" s="39">
        <v>64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74"/>
      <c r="AC14" s="75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17">
        <f t="shared" si="0"/>
        <v>64</v>
      </c>
    </row>
    <row r="15" spans="1:49">
      <c r="A15" s="18">
        <v>7</v>
      </c>
      <c r="B15" s="18"/>
      <c r="C15" s="16"/>
      <c r="D15" s="19"/>
      <c r="E15" s="18"/>
      <c r="F15" s="18"/>
      <c r="G15" s="18"/>
      <c r="H15" s="16"/>
      <c r="I15" s="16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20"/>
      <c r="AC15" s="21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7">
        <f t="shared" si="0"/>
        <v>0</v>
      </c>
    </row>
    <row r="16" spans="1:49">
      <c r="A16" s="18">
        <v>8</v>
      </c>
      <c r="B16" s="18"/>
      <c r="C16" s="16"/>
      <c r="D16" s="19"/>
      <c r="E16" s="18"/>
      <c r="F16" s="18"/>
      <c r="G16" s="18"/>
      <c r="H16" s="16"/>
      <c r="I16" s="16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20"/>
      <c r="AC16" s="21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7">
        <f t="shared" si="0"/>
        <v>0</v>
      </c>
    </row>
    <row r="17" spans="1:40">
      <c r="A17" s="18">
        <v>9</v>
      </c>
      <c r="B17" s="18"/>
      <c r="C17" s="16"/>
      <c r="D17" s="19"/>
      <c r="E17" s="18"/>
      <c r="F17" s="18"/>
      <c r="G17" s="18"/>
      <c r="H17" s="16"/>
      <c r="I17" s="16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20"/>
      <c r="AC17" s="21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7">
        <f t="shared" si="0"/>
        <v>0</v>
      </c>
    </row>
    <row r="18" spans="1:40">
      <c r="A18" s="16">
        <v>10</v>
      </c>
      <c r="B18" s="18"/>
      <c r="C18" s="16"/>
      <c r="D18" s="19"/>
      <c r="E18" s="18"/>
      <c r="F18" s="18"/>
      <c r="G18" s="18"/>
      <c r="H18" s="16"/>
      <c r="I18" s="16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20"/>
      <c r="AC18" s="21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7">
        <f t="shared" si="0"/>
        <v>0</v>
      </c>
    </row>
    <row r="19" spans="1:40">
      <c r="A19" s="18">
        <v>11</v>
      </c>
      <c r="B19" s="18"/>
      <c r="C19" s="16"/>
      <c r="D19" s="19"/>
      <c r="E19" s="18"/>
      <c r="F19" s="18"/>
      <c r="G19" s="18"/>
      <c r="H19" s="16"/>
      <c r="I19" s="16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20"/>
      <c r="AC19" s="21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7">
        <f t="shared" si="0"/>
        <v>0</v>
      </c>
    </row>
    <row r="20" spans="1:40">
      <c r="A20" s="18">
        <v>12</v>
      </c>
      <c r="B20" s="18"/>
      <c r="C20" s="16"/>
      <c r="D20" s="19"/>
      <c r="E20" s="18"/>
      <c r="F20" s="18"/>
      <c r="G20" s="18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20"/>
      <c r="AC20" s="21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7">
        <f t="shared" si="0"/>
        <v>0</v>
      </c>
    </row>
    <row r="21" spans="1:40">
      <c r="A21" s="18">
        <v>13</v>
      </c>
      <c r="B21" s="18"/>
      <c r="C21" s="16"/>
      <c r="D21" s="19"/>
      <c r="E21" s="18"/>
      <c r="F21" s="18"/>
      <c r="G21" s="18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20"/>
      <c r="AC21" s="21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7">
        <f t="shared" si="0"/>
        <v>0</v>
      </c>
    </row>
    <row r="22" spans="1:40">
      <c r="A22" s="18">
        <v>14</v>
      </c>
      <c r="B22" s="18"/>
      <c r="C22" s="16"/>
      <c r="D22" s="19"/>
      <c r="E22" s="18"/>
      <c r="F22" s="18"/>
      <c r="G22" s="18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20"/>
      <c r="AC22" s="21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7">
        <f t="shared" si="0"/>
        <v>0</v>
      </c>
    </row>
    <row r="23" spans="1:40">
      <c r="A23" s="16">
        <v>15</v>
      </c>
      <c r="B23" s="18"/>
      <c r="C23" s="16"/>
      <c r="D23" s="19"/>
      <c r="E23" s="18"/>
      <c r="F23" s="18"/>
      <c r="G23" s="18"/>
      <c r="H23" s="16"/>
      <c r="I23" s="16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20"/>
      <c r="AC23" s="21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f t="shared" si="0"/>
        <v>0</v>
      </c>
    </row>
    <row r="24" spans="1:40">
      <c r="A24" s="18">
        <v>16</v>
      </c>
      <c r="B24" s="18"/>
      <c r="C24" s="16"/>
      <c r="D24" s="19"/>
      <c r="E24" s="18"/>
      <c r="F24" s="18"/>
      <c r="G24" s="18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0"/>
      <c r="AC24" s="21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f t="shared" si="0"/>
        <v>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si="0"/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0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0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0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0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0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0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0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0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0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si="0"/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0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0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si="0"/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0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si="0"/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ref="AN41:AN104" si="1">SUM(I41:AM41)</f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1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1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1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1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1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1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1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1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1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1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1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1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1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1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1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1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1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1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1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1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1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1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1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1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1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1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1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1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1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1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1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1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1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1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1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1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1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1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1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1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1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1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1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1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1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1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1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1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1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1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1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1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1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1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1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1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1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1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1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1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1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1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si="1"/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ref="AN105:AN168" si="2">SUM(I105:AM105)</f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2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2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2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2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2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2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2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2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2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2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2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2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2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2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2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2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2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2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2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2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2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2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2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2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2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2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2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2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2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2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2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2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2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2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2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2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2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2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2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2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2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2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2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2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2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2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2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2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2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2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2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2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2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2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2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2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2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2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2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2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2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2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si="2"/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ref="AN169:AN232" si="3">SUM(I169:AM169)</f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3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3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3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3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3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3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3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3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3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3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3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3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3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3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3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3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3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3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3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3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3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3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3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3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3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3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3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3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3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3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3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3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3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3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3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3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3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3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3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3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3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3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3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3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3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3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3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3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3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3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3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3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3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3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3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3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3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3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3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3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3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3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si="3"/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ref="AN233:AN296" si="4">SUM(I233:AM233)</f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4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4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4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4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4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4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4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4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4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4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4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4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4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4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4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4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4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4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4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4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4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4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4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4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4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4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4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4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4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4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4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4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4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4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4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4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4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4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4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4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4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4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4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4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4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4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4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4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4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4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4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4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4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4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4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4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4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4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4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4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4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4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si="4"/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ref="AN297:AN360" si="5">SUM(I297:AM297)</f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5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5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5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5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5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5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5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5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5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5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5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5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5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5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5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5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5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5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5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5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5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5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5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5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5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5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5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5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5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5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5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5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5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5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5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5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5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5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5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5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5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5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5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5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5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5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5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5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5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5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5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5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5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5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5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5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5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5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5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5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5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5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si="5"/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ref="AN361:AN400" si="6">SUM(I361:AM361)</f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6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6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6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6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6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6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6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6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6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6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6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6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6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6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6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6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6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6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6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6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6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6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6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6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6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6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6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6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6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6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6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6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6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6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6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6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6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6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6"/>
        <v>0</v>
      </c>
    </row>
    <row r="401" spans="1:40">
      <c r="A401" s="18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7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7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7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7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7"/>
        <v>0</v>
      </c>
    </row>
    <row r="406" spans="1:40">
      <c r="A406" s="18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7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7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23"/>
  <sheetViews>
    <sheetView topLeftCell="T1" workbookViewId="0">
      <selection activeCell="D15" sqref="D15:AH15"/>
    </sheetView>
  </sheetViews>
  <sheetFormatPr baseColWidth="10" defaultRowHeight="14.4"/>
  <cols>
    <col min="2" max="2" width="36.109375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94" t="s">
        <v>52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6"/>
      <c r="AI4" s="24"/>
    </row>
    <row r="5" spans="1:35" ht="15" thickBot="1">
      <c r="A5" s="58"/>
      <c r="B5" s="59"/>
      <c r="C5" s="60"/>
      <c r="D5" s="99" t="s">
        <v>10</v>
      </c>
      <c r="E5" s="100"/>
      <c r="F5" s="101" t="s">
        <v>11</v>
      </c>
      <c r="G5" s="99"/>
      <c r="H5" s="99"/>
      <c r="I5" s="99"/>
      <c r="J5" s="100"/>
      <c r="K5" s="101" t="s">
        <v>12</v>
      </c>
      <c r="L5" s="99"/>
      <c r="M5" s="99"/>
      <c r="N5" s="99"/>
      <c r="O5" s="99"/>
      <c r="P5" s="99"/>
      <c r="Q5" s="99"/>
      <c r="R5" s="102" t="s">
        <v>13</v>
      </c>
      <c r="S5" s="103"/>
      <c r="T5" s="102" t="s">
        <v>14</v>
      </c>
      <c r="U5" s="99"/>
      <c r="V5" s="99"/>
      <c r="W5" s="103"/>
      <c r="X5" s="102" t="s">
        <v>15</v>
      </c>
      <c r="Y5" s="99"/>
      <c r="Z5" s="99"/>
      <c r="AA5" s="99"/>
      <c r="AB5" s="99"/>
      <c r="AC5" s="99"/>
      <c r="AD5" s="99"/>
      <c r="AE5" s="99"/>
      <c r="AF5" s="94" t="s">
        <v>16</v>
      </c>
      <c r="AG5" s="95"/>
      <c r="AH5" s="96"/>
      <c r="AI5" s="24"/>
    </row>
    <row r="6" spans="1:35" ht="15" thickBot="1">
      <c r="A6" s="61"/>
      <c r="B6" s="62"/>
      <c r="C6" s="63"/>
      <c r="D6" s="57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4" t="s">
        <v>86</v>
      </c>
      <c r="B7" s="64" t="s">
        <v>5</v>
      </c>
      <c r="C7" s="64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+'11- 2011'!C9</f>
        <v xml:space="preserve">ENFERMERA PROFESIONAL </v>
      </c>
      <c r="C8" s="16">
        <f>+'11- 2011'!H9/'11- 2011'!AN9</f>
        <v>7652.177083333333</v>
      </c>
      <c r="D8" s="18">
        <f>+$C$8*'11- 2011'!I9</f>
        <v>0</v>
      </c>
      <c r="E8" s="18">
        <f>+$C$8*'11- 2011'!J9</f>
        <v>91826.125</v>
      </c>
      <c r="F8" s="18">
        <f>+$C$8*'11- 2011'!K9</f>
        <v>0</v>
      </c>
      <c r="G8" s="18">
        <f>+$C$8*'11- 2011'!L9</f>
        <v>0</v>
      </c>
      <c r="H8" s="18">
        <f>+$C$8*'11- 2011'!M9</f>
        <v>0</v>
      </c>
      <c r="I8" s="18">
        <f>+$C$8*'11- 2011'!N9</f>
        <v>1178435.2708333333</v>
      </c>
      <c r="J8" s="18">
        <f>+$C$8*'11- 2011'!O9</f>
        <v>0</v>
      </c>
      <c r="K8" s="18">
        <f>+$C$8*'11- 2011'!P9</f>
        <v>0</v>
      </c>
      <c r="L8" s="18">
        <f>+$C$8*'11- 2011'!Q9</f>
        <v>0</v>
      </c>
      <c r="M8" s="18">
        <f>+$C$8*'11- 2011'!R9</f>
        <v>0</v>
      </c>
      <c r="N8" s="18">
        <f>+$C$8*'11- 2011'!S9</f>
        <v>0</v>
      </c>
      <c r="O8" s="18">
        <f>+$C$8*'11- 2011'!T9</f>
        <v>0</v>
      </c>
      <c r="P8" s="18">
        <f>+$C$8*'11- 2011'!U9</f>
        <v>0</v>
      </c>
      <c r="Q8" s="18">
        <f>+$C$8*'11- 2011'!V9</f>
        <v>0</v>
      </c>
      <c r="R8" s="18">
        <f>+$C$8*'11- 2011'!W9</f>
        <v>0</v>
      </c>
      <c r="S8" s="18">
        <f>+$C$8*'11- 2011'!X9</f>
        <v>0</v>
      </c>
      <c r="T8" s="18">
        <f>+$C$8*'11- 2011'!Y9</f>
        <v>0</v>
      </c>
      <c r="U8" s="18">
        <f>+$C$8*'11- 2011'!Z9</f>
        <v>0</v>
      </c>
      <c r="V8" s="18">
        <f>+$C$8*'11- 2011'!AA9</f>
        <v>0</v>
      </c>
      <c r="W8" s="18">
        <f>+$C$8*'11- 2011'!AB9</f>
        <v>0</v>
      </c>
      <c r="X8" s="18">
        <f>+$C$8*'11- 2011'!AC9</f>
        <v>0</v>
      </c>
      <c r="Y8" s="18">
        <f>+$C$8*'11- 2011'!AD9</f>
        <v>0</v>
      </c>
      <c r="Z8" s="18">
        <f>+$C$8*'11- 2011'!AE9</f>
        <v>0</v>
      </c>
      <c r="AA8" s="18">
        <f>+$C$8*'11- 2011'!AF9</f>
        <v>0</v>
      </c>
      <c r="AB8" s="18">
        <f>+$C$8*'11- 2011'!AG9</f>
        <v>0</v>
      </c>
      <c r="AC8" s="18">
        <f>+$C$8*'11- 2011'!AH9</f>
        <v>0</v>
      </c>
      <c r="AD8" s="18">
        <f>+$C$8*'11- 2011'!AI9</f>
        <v>0</v>
      </c>
      <c r="AE8" s="18">
        <f>+$C$8*'11- 2011'!AJ9</f>
        <v>0</v>
      </c>
      <c r="AF8" s="16">
        <f>+$C$8*'11- 2011'!AK9</f>
        <v>198956.60416666666</v>
      </c>
      <c r="AG8" s="16">
        <f>+$C$8*'11- 2011'!AL9</f>
        <v>0</v>
      </c>
      <c r="AH8" s="16">
        <f>+$C$8*'11- 2011'!AM9</f>
        <v>0</v>
      </c>
      <c r="AI8" s="2"/>
    </row>
    <row r="9" spans="1:35">
      <c r="A9" s="18">
        <v>2</v>
      </c>
      <c r="B9" s="18" t="str">
        <f>+'11- 2011'!C10</f>
        <v>AUXILIAR DE ENFERMERIA</v>
      </c>
      <c r="C9" s="18">
        <f>+'11- 2011'!H10/'11- 2011'!AN10</f>
        <v>4897.390625</v>
      </c>
      <c r="D9" s="18">
        <f>+$C$9*'11- 2011'!I10/1.3333</f>
        <v>705241.88104702625</v>
      </c>
      <c r="E9" s="18">
        <f>+$C$9*'11- 2011'!J10</f>
        <v>0</v>
      </c>
      <c r="F9" s="18">
        <f>+$C$9*'11- 2011'!K10</f>
        <v>0</v>
      </c>
      <c r="G9" s="18">
        <f>+$C$9*'11- 2011'!L10</f>
        <v>0</v>
      </c>
      <c r="H9" s="18">
        <f>+$C$9*'11- 2011'!M10</f>
        <v>0</v>
      </c>
      <c r="I9" s="18">
        <f>+$C$9*'11- 2011'!N10</f>
        <v>0</v>
      </c>
      <c r="J9" s="18">
        <f>+$C$9*'11- 2011'!O10</f>
        <v>0</v>
      </c>
      <c r="K9" s="18">
        <f>+$C$9*'11- 2011'!P10</f>
        <v>0</v>
      </c>
      <c r="L9" s="18">
        <f>+$C$9*'11- 2011'!Q10</f>
        <v>0</v>
      </c>
      <c r="M9" s="18">
        <f>+$C$9*'11- 2011'!R10</f>
        <v>0</v>
      </c>
      <c r="N9" s="18">
        <f>+$C$9*'11- 2011'!S10</f>
        <v>0</v>
      </c>
      <c r="O9" s="18">
        <f>+$C$9*'11- 2011'!T10</f>
        <v>0</v>
      </c>
      <c r="P9" s="18">
        <f>+$C$9*'11- 2011'!U10</f>
        <v>0</v>
      </c>
      <c r="Q9" s="18">
        <f>+$C$9*'11- 2011'!V10</f>
        <v>0</v>
      </c>
      <c r="R9" s="18">
        <f>+$C$9*'11- 2011'!W10</f>
        <v>0</v>
      </c>
      <c r="S9" s="18">
        <f>+$C$9*'11- 2011'!X10</f>
        <v>0</v>
      </c>
      <c r="T9" s="18">
        <f>+$C$9*'11- 2011'!Y10</f>
        <v>0</v>
      </c>
      <c r="U9" s="18">
        <f>+$C$9*'11- 2011'!Z10</f>
        <v>0</v>
      </c>
      <c r="V9" s="18">
        <f>+$C$9*'11- 2011'!AA10</f>
        <v>0</v>
      </c>
      <c r="W9" s="18">
        <f>+$C$9*'11- 2011'!AB10</f>
        <v>0</v>
      </c>
      <c r="X9" s="18">
        <f>+$C$9*'11- 2011'!AC10</f>
        <v>0</v>
      </c>
      <c r="Y9" s="18">
        <f>+$C$9*'11- 2011'!AD10</f>
        <v>0</v>
      </c>
      <c r="Z9" s="18">
        <f>+$C$9*'11- 2011'!AE10</f>
        <v>0</v>
      </c>
      <c r="AA9" s="18">
        <f>+$C$9*'11- 2011'!AF10</f>
        <v>0</v>
      </c>
      <c r="AB9" s="18">
        <f>+$C$9*'11- 2011'!AG10</f>
        <v>0</v>
      </c>
      <c r="AC9" s="18">
        <f>+$C$9*'11- 2011'!AH10</f>
        <v>0</v>
      </c>
      <c r="AD9" s="18">
        <f>+$C$9*'11- 2011'!AI10</f>
        <v>0</v>
      </c>
      <c r="AE9" s="18">
        <f>+$C$9*'11- 2011'!AJ10</f>
        <v>0</v>
      </c>
      <c r="AF9" s="18">
        <f>+$C$9*'11- 2011'!AK10</f>
        <v>0</v>
      </c>
      <c r="AG9" s="18">
        <f>+$C$9*'11- 2011'!AL10</f>
        <v>0</v>
      </c>
      <c r="AH9" s="18">
        <f>+$C$9*'11- 2011'!AM10</f>
        <v>0</v>
      </c>
      <c r="AI9" s="2"/>
    </row>
    <row r="10" spans="1:35">
      <c r="A10" s="18">
        <v>3</v>
      </c>
      <c r="B10" s="18" t="str">
        <f>+'11- 2011'!C11</f>
        <v>TURNOS ESPECIALES CONDUCTOR AMBULANCIA</v>
      </c>
      <c r="C10" s="18">
        <f>+'11- 2011'!H11/'11- 2011'!AN11</f>
        <v>4523.4375</v>
      </c>
      <c r="D10" s="18">
        <f>+$C$10*'11- 2011'!I11</f>
        <v>0</v>
      </c>
      <c r="E10" s="18">
        <f>+$C$10*'11- 2011'!J11</f>
        <v>0</v>
      </c>
      <c r="F10" s="18">
        <f>+$C$10*'11- 2011'!K11</f>
        <v>0</v>
      </c>
      <c r="G10" s="18">
        <f>+$C$10*'11- 2011'!L11</f>
        <v>0</v>
      </c>
      <c r="H10" s="18">
        <f>+$C$10*'11- 2011'!M11</f>
        <v>0</v>
      </c>
      <c r="I10" s="18">
        <f>+$C$10*'11- 2011'!N11</f>
        <v>0</v>
      </c>
      <c r="J10" s="18">
        <f>+$C$10*'11- 2011'!O11</f>
        <v>0</v>
      </c>
      <c r="K10" s="18">
        <f>+$C$10*'11- 2011'!P11</f>
        <v>0</v>
      </c>
      <c r="L10" s="18">
        <f>+$C$10*'11- 2011'!Q11</f>
        <v>0</v>
      </c>
      <c r="M10" s="18">
        <f>+$C$10*'11- 2011'!R11</f>
        <v>0</v>
      </c>
      <c r="N10" s="18">
        <f>+$C$10*'11- 2011'!S11</f>
        <v>0</v>
      </c>
      <c r="O10" s="18">
        <f>+$C$10*'11- 2011'!T11</f>
        <v>0</v>
      </c>
      <c r="P10" s="18">
        <f>+$C$10*'11- 2011'!U11</f>
        <v>0</v>
      </c>
      <c r="Q10" s="18">
        <f>+$C$10*'11- 2011'!V11</f>
        <v>0</v>
      </c>
      <c r="R10" s="18">
        <f>+$C$10*'11- 2011'!W11</f>
        <v>0</v>
      </c>
      <c r="S10" s="18">
        <f>+$C$10*'11- 2011'!X11</f>
        <v>0</v>
      </c>
      <c r="T10" s="18">
        <f>+$C$10*'11- 2011'!Y11</f>
        <v>0</v>
      </c>
      <c r="U10" s="18">
        <f>+$C$10*'11- 2011'!Z11</f>
        <v>0</v>
      </c>
      <c r="V10" s="18">
        <f>+$C$10*'11- 2011'!AA11</f>
        <v>0</v>
      </c>
      <c r="W10" s="18">
        <f>+$C$10*'11- 2011'!AB11</f>
        <v>0</v>
      </c>
      <c r="X10" s="18">
        <f>+$C$10*'11- 2011'!AC11</f>
        <v>0</v>
      </c>
      <c r="Y10" s="18">
        <f>+$C$10*'11- 2011'!AD11</f>
        <v>0</v>
      </c>
      <c r="Z10" s="18">
        <f>+$C$10*'11- 2011'!AE11</f>
        <v>0</v>
      </c>
      <c r="AA10" s="18">
        <f>+$C$10*'11- 2011'!AF11</f>
        <v>0</v>
      </c>
      <c r="AB10" s="18">
        <f>+$C$10*'11- 2011'!AG11</f>
        <v>0</v>
      </c>
      <c r="AC10" s="18">
        <f>+$C$10*'11- 2011'!AH11</f>
        <v>0</v>
      </c>
      <c r="AD10" s="18">
        <f>+$C$10*'11- 2011'!AI11</f>
        <v>0</v>
      </c>
      <c r="AE10" s="18">
        <f>+$C$10*'11- 2011'!AJ11</f>
        <v>0</v>
      </c>
      <c r="AF10" s="18">
        <f>+$C$10*'11- 2011'!AK11</f>
        <v>0</v>
      </c>
      <c r="AG10" s="18">
        <f>+$C$10*'11- 2011'!AL11/3</f>
        <v>96500</v>
      </c>
      <c r="AH10" s="18">
        <f>+$C$10*'11- 2011'!AM11</f>
        <v>0</v>
      </c>
      <c r="AI10" s="2"/>
    </row>
    <row r="11" spans="1:35">
      <c r="A11" s="18">
        <v>4</v>
      </c>
      <c r="B11" s="18" t="str">
        <f>+'11- 2011'!C12</f>
        <v xml:space="preserve">PSICOLOGA PARA DESARROLLAR PROYECTO DE SALUD MENTAL PIC </v>
      </c>
      <c r="C11" s="18">
        <f>+'11- 2011'!H12/'11- 2011'!AN12</f>
        <v>5208.333333333333</v>
      </c>
      <c r="D11" s="18">
        <f>+$C$11*'11- 2011'!I12</f>
        <v>0</v>
      </c>
      <c r="E11" s="18">
        <f>+$C$11*'11- 2011'!J12</f>
        <v>0</v>
      </c>
      <c r="F11" s="18">
        <f>+$C$11*'11- 2011'!K12</f>
        <v>0</v>
      </c>
      <c r="G11" s="18">
        <f>+$C$11*'11- 2011'!L12</f>
        <v>0</v>
      </c>
      <c r="H11" s="18">
        <f>+$C$11*'11- 2011'!M12</f>
        <v>0</v>
      </c>
      <c r="I11" s="18">
        <f>+$C$11*'11- 2011'!N12</f>
        <v>0</v>
      </c>
      <c r="J11" s="18">
        <f>+$C$11*'11- 2011'!O12</f>
        <v>0</v>
      </c>
      <c r="K11" s="18">
        <f>+$C$11*'11- 2011'!P12</f>
        <v>0</v>
      </c>
      <c r="L11" s="18">
        <f>+$C$11*'11- 2011'!Q12</f>
        <v>0</v>
      </c>
      <c r="M11" s="18">
        <f>+$C$11*'11- 2011'!R12</f>
        <v>0</v>
      </c>
      <c r="N11" s="18">
        <f>+$C$11*'11- 2011'!S12</f>
        <v>0</v>
      </c>
      <c r="O11" s="18">
        <f>+$C$11*'11- 2011'!T12</f>
        <v>0</v>
      </c>
      <c r="P11" s="18">
        <f>+$C$11*'11- 2011'!U12</f>
        <v>0</v>
      </c>
      <c r="Q11" s="18">
        <f>+$C$11*'11- 2011'!V12</f>
        <v>0</v>
      </c>
      <c r="R11" s="18">
        <f>+$C$11*'11- 2011'!W12</f>
        <v>0</v>
      </c>
      <c r="S11" s="18">
        <f>+$C$11*'11- 2011'!X12</f>
        <v>0</v>
      </c>
      <c r="T11" s="18">
        <f>+$C$11*'11- 2011'!Y12</f>
        <v>0</v>
      </c>
      <c r="U11" s="18">
        <f>+$C$11*'11- 2011'!Z12</f>
        <v>0</v>
      </c>
      <c r="V11" s="18">
        <f>+$C$11*'11- 2011'!AA12</f>
        <v>0</v>
      </c>
      <c r="W11" s="18">
        <f>+$C$11*'11- 2011'!AB12</f>
        <v>0</v>
      </c>
      <c r="X11" s="18">
        <f>+$C$11*'11- 2011'!AC12</f>
        <v>0</v>
      </c>
      <c r="Y11" s="18">
        <f>+$C$11*'11- 2011'!AD12</f>
        <v>0</v>
      </c>
      <c r="Z11" s="18">
        <f>+$C$11*'11- 2011'!AE12</f>
        <v>0</v>
      </c>
      <c r="AA11" s="18">
        <f>+$C$11*'11- 2011'!AF12</f>
        <v>0</v>
      </c>
      <c r="AB11" s="18">
        <f>+$C$11*'11- 2011'!AG12</f>
        <v>0</v>
      </c>
      <c r="AC11" s="18">
        <f>+$C$11*'11- 2011'!AH12</f>
        <v>0</v>
      </c>
      <c r="AD11" s="18">
        <f>+$C$11*'11- 2011'!AI12</f>
        <v>0</v>
      </c>
      <c r="AE11" s="18">
        <f>+$C$11*'11- 2011'!AJ12</f>
        <v>0</v>
      </c>
      <c r="AF11" s="18">
        <f>+$C$11*'11- 2011'!AK12/2.4</f>
        <v>416666.66666666669</v>
      </c>
      <c r="AG11" s="18">
        <f>+$C$11*'11- 2011'!AL12</f>
        <v>0</v>
      </c>
      <c r="AH11" s="18">
        <f>+$C$11*'11- 2011'!AM12</f>
        <v>0</v>
      </c>
      <c r="AI11" s="2"/>
    </row>
    <row r="12" spans="1:35">
      <c r="A12" s="18">
        <v>5</v>
      </c>
      <c r="B12" s="18" t="str">
        <f>+'11- 2011'!C13</f>
        <v>NUTRICIONISTA PARA PROGRAMA DE PROMOCION Y PREVENCION PIC</v>
      </c>
      <c r="C12" s="18">
        <f>+'11- 2011'!H13/'11- 2011'!AN13</f>
        <v>5208.333333333333</v>
      </c>
      <c r="D12" s="18">
        <f>+$C$12*'11- 2011'!I13</f>
        <v>0</v>
      </c>
      <c r="E12" s="18">
        <f>+$C$12*'11- 2011'!J13</f>
        <v>0</v>
      </c>
      <c r="F12" s="18">
        <f>+$C$12*'11- 2011'!K13</f>
        <v>0</v>
      </c>
      <c r="G12" s="18">
        <f>+$C$12*'11- 2011'!L13</f>
        <v>0</v>
      </c>
      <c r="H12" s="18">
        <f>+$C$12*'11- 2011'!M13</f>
        <v>0</v>
      </c>
      <c r="I12" s="18">
        <f>+$C$12*'11- 2011'!N13</f>
        <v>0</v>
      </c>
      <c r="J12" s="18">
        <f>+$C$12*'11- 2011'!O13</f>
        <v>0</v>
      </c>
      <c r="K12" s="18">
        <f>+$C$12*'11- 2011'!P13</f>
        <v>0</v>
      </c>
      <c r="L12" s="18">
        <f>+$C$12*'11- 2011'!Q13</f>
        <v>0</v>
      </c>
      <c r="M12" s="18">
        <f>+$C$12*'11- 2011'!R13</f>
        <v>0</v>
      </c>
      <c r="N12" s="18">
        <f>+$C$12*'11- 2011'!S13</f>
        <v>0</v>
      </c>
      <c r="O12" s="18">
        <f>+$C$12*'11- 2011'!T13</f>
        <v>0</v>
      </c>
      <c r="P12" s="18">
        <f>+$C$12*'11- 2011'!U13</f>
        <v>0</v>
      </c>
      <c r="Q12" s="18">
        <f>+$C$12*'11- 2011'!V13</f>
        <v>0</v>
      </c>
      <c r="R12" s="18">
        <f>+$C$12*'11- 2011'!W13</f>
        <v>0</v>
      </c>
      <c r="S12" s="18">
        <f>+$C$12*'11- 2011'!X13</f>
        <v>0</v>
      </c>
      <c r="T12" s="18">
        <f>+$C$12*'11- 2011'!Y13</f>
        <v>0</v>
      </c>
      <c r="U12" s="18">
        <f>+$C$12*'11- 2011'!Z13</f>
        <v>0</v>
      </c>
      <c r="V12" s="18">
        <f>+$C$12*'11- 2011'!AA13</f>
        <v>0</v>
      </c>
      <c r="W12" s="18">
        <f>+$C$12*'11- 2011'!AB13</f>
        <v>0</v>
      </c>
      <c r="X12" s="18">
        <f>+$C$12*'11- 2011'!AC13</f>
        <v>0</v>
      </c>
      <c r="Y12" s="18">
        <f>+$C$12*'11- 2011'!AD13</f>
        <v>0</v>
      </c>
      <c r="Z12" s="18">
        <f>+$C$12*'11- 2011'!AE13</f>
        <v>0</v>
      </c>
      <c r="AA12" s="18">
        <f>+$C$12*'11- 2011'!AF13</f>
        <v>0</v>
      </c>
      <c r="AB12" s="18">
        <f>+$C$12*'11- 2011'!AG13</f>
        <v>0</v>
      </c>
      <c r="AC12" s="18">
        <f>+$C$12*'11- 2011'!AH13</f>
        <v>0</v>
      </c>
      <c r="AD12" s="18">
        <f>+$C$12*'11- 2011'!AI13</f>
        <v>0</v>
      </c>
      <c r="AE12" s="18">
        <f>+$C$12*'11- 2011'!AJ13</f>
        <v>0</v>
      </c>
      <c r="AF12" s="18">
        <f>+$C$12*'11- 2011'!AK13/2.4</f>
        <v>416666.66666666669</v>
      </c>
      <c r="AG12" s="18">
        <f>+$C$12*'11- 2011'!AL13</f>
        <v>0</v>
      </c>
      <c r="AH12" s="18">
        <f>+$C$12*'11- 2011'!AM13</f>
        <v>0</v>
      </c>
      <c r="AI12" s="2"/>
    </row>
    <row r="13" spans="1:35" ht="15" thickBot="1">
      <c r="A13" s="16">
        <v>6</v>
      </c>
      <c r="B13" s="18" t="str">
        <f>+'11- 2011'!C14</f>
        <v>MEDICO GENERAL DE TURNOS</v>
      </c>
      <c r="C13" s="18">
        <f>+'11- 2011'!H14/'11- 2011'!AN14</f>
        <v>21204.421875</v>
      </c>
      <c r="D13" s="18">
        <f>+$C$13*'11- 2011'!I14</f>
        <v>1357083</v>
      </c>
      <c r="E13" s="18">
        <f>+$C$13*'11- 2011'!J14</f>
        <v>0</v>
      </c>
      <c r="F13" s="18">
        <f>+$C$13*'11- 2011'!K14</f>
        <v>0</v>
      </c>
      <c r="G13" s="18">
        <f>+$C$13*'11- 2011'!L14</f>
        <v>0</v>
      </c>
      <c r="H13" s="18">
        <f>+$C$13*'11- 2011'!M14</f>
        <v>0</v>
      </c>
      <c r="I13" s="18">
        <f>+$C$13*'11- 2011'!N14</f>
        <v>0</v>
      </c>
      <c r="J13" s="18">
        <f>+$C$13*'11- 2011'!O14</f>
        <v>0</v>
      </c>
      <c r="K13" s="18">
        <f>+$C$13*'11- 2011'!P14</f>
        <v>0</v>
      </c>
      <c r="L13" s="18">
        <f>+$C$13*'11- 2011'!Q14</f>
        <v>0</v>
      </c>
      <c r="M13" s="18">
        <f>+$C$13*'11- 2011'!R14</f>
        <v>0</v>
      </c>
      <c r="N13" s="18">
        <f>+$C$13*'11- 2011'!S14</f>
        <v>0</v>
      </c>
      <c r="O13" s="18">
        <f>+$C$13*'11- 2011'!T14</f>
        <v>0</v>
      </c>
      <c r="P13" s="18">
        <f>+$C$13*'11- 2011'!U14</f>
        <v>0</v>
      </c>
      <c r="Q13" s="18">
        <f>+$C$13*'11- 2011'!V14</f>
        <v>0</v>
      </c>
      <c r="R13" s="18">
        <f>+$C$13*'11- 2011'!W14</f>
        <v>0</v>
      </c>
      <c r="S13" s="18">
        <f>+$C$13*'11- 2011'!X14</f>
        <v>0</v>
      </c>
      <c r="T13" s="18">
        <f>+$C$13*'11- 2011'!Y14</f>
        <v>0</v>
      </c>
      <c r="U13" s="18">
        <f>+$C$13*'11- 2011'!Z14</f>
        <v>0</v>
      </c>
      <c r="V13" s="18">
        <f>+$C$13*'11- 2011'!AA14</f>
        <v>0</v>
      </c>
      <c r="W13" s="18">
        <f>+$C$13*'11- 2011'!AB14</f>
        <v>0</v>
      </c>
      <c r="X13" s="18">
        <f>+$C$13*'11- 2011'!AC14</f>
        <v>0</v>
      </c>
      <c r="Y13" s="18">
        <f>+$C$13*'11- 2011'!AD14</f>
        <v>0</v>
      </c>
      <c r="Z13" s="18">
        <f>+$C$13*'11- 2011'!AE14</f>
        <v>0</v>
      </c>
      <c r="AA13" s="18">
        <f>+$C$13*'11- 2011'!AF14</f>
        <v>0</v>
      </c>
      <c r="AB13" s="18">
        <f>+$C$13*'11- 2011'!AG14</f>
        <v>0</v>
      </c>
      <c r="AC13" s="18">
        <f>+$C$13*'11- 2011'!AH14</f>
        <v>0</v>
      </c>
      <c r="AD13" s="18">
        <f>+$C$13*'11- 2011'!AI14</f>
        <v>0</v>
      </c>
      <c r="AE13" s="18">
        <f>+$C$13*'11- 2011'!AJ14</f>
        <v>0</v>
      </c>
      <c r="AF13" s="18">
        <f>+$C$13*'11- 2011'!AK14</f>
        <v>0</v>
      </c>
      <c r="AG13" s="18">
        <f>+$C$13*'11- 2011'!AL14</f>
        <v>0</v>
      </c>
      <c r="AH13" s="18">
        <f>+$C$13*'11- 2011'!AM14</f>
        <v>0</v>
      </c>
      <c r="AI13" s="2"/>
    </row>
    <row r="14" spans="1:35" ht="15" thickBot="1">
      <c r="A14" s="18"/>
      <c r="B14" s="97" t="s">
        <v>84</v>
      </c>
      <c r="C14" s="98"/>
      <c r="D14" s="36">
        <f t="shared" ref="D14:AH14" si="0">SUM(D8:D13)</f>
        <v>2062324.8810470263</v>
      </c>
      <c r="E14" s="36">
        <f t="shared" si="0"/>
        <v>91826.125</v>
      </c>
      <c r="F14" s="36">
        <f t="shared" si="0"/>
        <v>0</v>
      </c>
      <c r="G14" s="36">
        <f t="shared" si="0"/>
        <v>0</v>
      </c>
      <c r="H14" s="36">
        <f t="shared" si="0"/>
        <v>0</v>
      </c>
      <c r="I14" s="36">
        <f t="shared" si="0"/>
        <v>1178435.2708333333</v>
      </c>
      <c r="J14" s="36">
        <f t="shared" si="0"/>
        <v>0</v>
      </c>
      <c r="K14" s="36">
        <f t="shared" si="0"/>
        <v>0</v>
      </c>
      <c r="L14" s="36">
        <f t="shared" si="0"/>
        <v>0</v>
      </c>
      <c r="M14" s="36">
        <f t="shared" si="0"/>
        <v>0</v>
      </c>
      <c r="N14" s="36">
        <f t="shared" si="0"/>
        <v>0</v>
      </c>
      <c r="O14" s="36">
        <f t="shared" si="0"/>
        <v>0</v>
      </c>
      <c r="P14" s="36">
        <f t="shared" si="0"/>
        <v>0</v>
      </c>
      <c r="Q14" s="36">
        <f t="shared" si="0"/>
        <v>0</v>
      </c>
      <c r="R14" s="36">
        <f t="shared" si="0"/>
        <v>0</v>
      </c>
      <c r="S14" s="36">
        <f t="shared" si="0"/>
        <v>0</v>
      </c>
      <c r="T14" s="36">
        <f t="shared" si="0"/>
        <v>0</v>
      </c>
      <c r="U14" s="36">
        <f t="shared" si="0"/>
        <v>0</v>
      </c>
      <c r="V14" s="36">
        <f t="shared" si="0"/>
        <v>0</v>
      </c>
      <c r="W14" s="36">
        <f t="shared" si="0"/>
        <v>0</v>
      </c>
      <c r="X14" s="36">
        <f t="shared" si="0"/>
        <v>0</v>
      </c>
      <c r="Y14" s="36">
        <f t="shared" si="0"/>
        <v>0</v>
      </c>
      <c r="Z14" s="36">
        <f t="shared" si="0"/>
        <v>0</v>
      </c>
      <c r="AA14" s="36">
        <f t="shared" si="0"/>
        <v>0</v>
      </c>
      <c r="AB14" s="36">
        <f t="shared" si="0"/>
        <v>0</v>
      </c>
      <c r="AC14" s="36">
        <f t="shared" si="0"/>
        <v>0</v>
      </c>
      <c r="AD14" s="36">
        <f t="shared" si="0"/>
        <v>0</v>
      </c>
      <c r="AE14" s="36">
        <f t="shared" si="0"/>
        <v>0</v>
      </c>
      <c r="AF14" s="36">
        <f t="shared" si="0"/>
        <v>1032289.9375</v>
      </c>
      <c r="AG14" s="36">
        <f t="shared" si="0"/>
        <v>96500</v>
      </c>
      <c r="AH14" s="36">
        <f t="shared" si="0"/>
        <v>0</v>
      </c>
      <c r="AI14" s="22"/>
    </row>
    <row r="15" spans="1:35" ht="15" thickBot="1">
      <c r="A15" s="18"/>
      <c r="B15" s="105" t="s">
        <v>85</v>
      </c>
      <c r="C15" s="98"/>
      <c r="D15" s="36">
        <f t="shared" ref="D15:AH15" si="1">+D14*12</f>
        <v>24747898.572564315</v>
      </c>
      <c r="E15" s="36">
        <f t="shared" si="1"/>
        <v>1101913.5</v>
      </c>
      <c r="F15" s="36">
        <f t="shared" si="1"/>
        <v>0</v>
      </c>
      <c r="G15" s="36">
        <f t="shared" si="1"/>
        <v>0</v>
      </c>
      <c r="H15" s="36">
        <f t="shared" si="1"/>
        <v>0</v>
      </c>
      <c r="I15" s="36">
        <f t="shared" si="1"/>
        <v>14141223.25</v>
      </c>
      <c r="J15" s="36">
        <f t="shared" si="1"/>
        <v>0</v>
      </c>
      <c r="K15" s="36">
        <f t="shared" si="1"/>
        <v>0</v>
      </c>
      <c r="L15" s="36">
        <f t="shared" si="1"/>
        <v>0</v>
      </c>
      <c r="M15" s="36">
        <f t="shared" si="1"/>
        <v>0</v>
      </c>
      <c r="N15" s="36">
        <f t="shared" si="1"/>
        <v>0</v>
      </c>
      <c r="O15" s="36">
        <f t="shared" si="1"/>
        <v>0</v>
      </c>
      <c r="P15" s="36">
        <f t="shared" si="1"/>
        <v>0</v>
      </c>
      <c r="Q15" s="36">
        <f t="shared" si="1"/>
        <v>0</v>
      </c>
      <c r="R15" s="36">
        <f t="shared" si="1"/>
        <v>0</v>
      </c>
      <c r="S15" s="36">
        <f t="shared" si="1"/>
        <v>0</v>
      </c>
      <c r="T15" s="36">
        <f t="shared" si="1"/>
        <v>0</v>
      </c>
      <c r="U15" s="36">
        <f t="shared" si="1"/>
        <v>0</v>
      </c>
      <c r="V15" s="36">
        <f t="shared" si="1"/>
        <v>0</v>
      </c>
      <c r="W15" s="36">
        <f t="shared" si="1"/>
        <v>0</v>
      </c>
      <c r="X15" s="36">
        <f t="shared" si="1"/>
        <v>0</v>
      </c>
      <c r="Y15" s="36">
        <f t="shared" si="1"/>
        <v>0</v>
      </c>
      <c r="Z15" s="36">
        <f t="shared" si="1"/>
        <v>0</v>
      </c>
      <c r="AA15" s="36">
        <f t="shared" si="1"/>
        <v>0</v>
      </c>
      <c r="AB15" s="36">
        <f t="shared" si="1"/>
        <v>0</v>
      </c>
      <c r="AC15" s="36">
        <f t="shared" si="1"/>
        <v>0</v>
      </c>
      <c r="AD15" s="36">
        <f t="shared" si="1"/>
        <v>0</v>
      </c>
      <c r="AE15" s="36">
        <f t="shared" si="1"/>
        <v>0</v>
      </c>
      <c r="AF15" s="36">
        <f t="shared" si="1"/>
        <v>12387479.25</v>
      </c>
      <c r="AG15" s="36">
        <f t="shared" si="1"/>
        <v>1158000</v>
      </c>
      <c r="AH15" s="36">
        <f t="shared" si="1"/>
        <v>0</v>
      </c>
      <c r="AI15" s="22"/>
    </row>
    <row r="16" spans="1:35">
      <c r="A16" s="2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4" ht="15" thickBot="1">
      <c r="A17" s="23"/>
      <c r="B17" t="s">
        <v>96</v>
      </c>
      <c r="C17" s="42">
        <v>1.0243679003297912</v>
      </c>
    </row>
    <row r="18" spans="1:34" ht="15" thickBot="1">
      <c r="A18" s="23"/>
      <c r="B18" s="93" t="s">
        <v>97</v>
      </c>
      <c r="C18" s="93"/>
      <c r="D18" s="40">
        <f>+D15*$C$17</f>
        <v>25350952.898352344</v>
      </c>
      <c r="E18" s="40">
        <f t="shared" ref="E18:AH18" si="2">+E15*$C$17</f>
        <v>1128764.8183400515</v>
      </c>
      <c r="F18" s="40">
        <f t="shared" si="2"/>
        <v>0</v>
      </c>
      <c r="G18" s="40">
        <f t="shared" si="2"/>
        <v>0</v>
      </c>
      <c r="H18" s="40">
        <f t="shared" si="2"/>
        <v>0</v>
      </c>
      <c r="I18" s="40">
        <f t="shared" si="2"/>
        <v>14485815.168697326</v>
      </c>
      <c r="J18" s="40">
        <f t="shared" si="2"/>
        <v>0</v>
      </c>
      <c r="K18" s="40">
        <f t="shared" si="2"/>
        <v>0</v>
      </c>
      <c r="L18" s="40">
        <f t="shared" si="2"/>
        <v>0</v>
      </c>
      <c r="M18" s="40">
        <f t="shared" si="2"/>
        <v>0</v>
      </c>
      <c r="N18" s="40">
        <f t="shared" si="2"/>
        <v>0</v>
      </c>
      <c r="O18" s="40">
        <f t="shared" si="2"/>
        <v>0</v>
      </c>
      <c r="P18" s="40">
        <f t="shared" si="2"/>
        <v>0</v>
      </c>
      <c r="Q18" s="40">
        <f t="shared" si="2"/>
        <v>0</v>
      </c>
      <c r="R18" s="40">
        <f t="shared" si="2"/>
        <v>0</v>
      </c>
      <c r="S18" s="40">
        <f t="shared" si="2"/>
        <v>0</v>
      </c>
      <c r="T18" s="40">
        <f t="shared" si="2"/>
        <v>0</v>
      </c>
      <c r="U18" s="40">
        <f t="shared" si="2"/>
        <v>0</v>
      </c>
      <c r="V18" s="40">
        <f t="shared" si="2"/>
        <v>0</v>
      </c>
      <c r="W18" s="40">
        <f t="shared" si="2"/>
        <v>0</v>
      </c>
      <c r="X18" s="40">
        <f t="shared" si="2"/>
        <v>0</v>
      </c>
      <c r="Y18" s="40">
        <f t="shared" si="2"/>
        <v>0</v>
      </c>
      <c r="Z18" s="40">
        <f t="shared" si="2"/>
        <v>0</v>
      </c>
      <c r="AA18" s="40">
        <f t="shared" si="2"/>
        <v>0</v>
      </c>
      <c r="AB18" s="40">
        <f t="shared" si="2"/>
        <v>0</v>
      </c>
      <c r="AC18" s="40">
        <f t="shared" si="2"/>
        <v>0</v>
      </c>
      <c r="AD18" s="40">
        <f t="shared" si="2"/>
        <v>0</v>
      </c>
      <c r="AE18" s="40">
        <f t="shared" si="2"/>
        <v>0</v>
      </c>
      <c r="AF18" s="40">
        <f t="shared" si="2"/>
        <v>12689336.109701356</v>
      </c>
      <c r="AG18" s="40">
        <f t="shared" si="2"/>
        <v>1186218.0285818982</v>
      </c>
      <c r="AH18" s="40">
        <f t="shared" si="2"/>
        <v>0</v>
      </c>
    </row>
    <row r="19" spans="1:34">
      <c r="A19" s="23"/>
    </row>
    <row r="20" spans="1:34">
      <c r="A20" s="23"/>
    </row>
    <row r="21" spans="1:34">
      <c r="A21" s="23"/>
    </row>
    <row r="22" spans="1:34">
      <c r="A22" s="37"/>
    </row>
    <row r="23" spans="1:34">
      <c r="A23" s="37"/>
    </row>
  </sheetData>
  <mergeCells count="11">
    <mergeCell ref="B18:C18"/>
    <mergeCell ref="AF5:AH5"/>
    <mergeCell ref="B14:C14"/>
    <mergeCell ref="B15:C15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A4" workbookViewId="0">
      <selection activeCell="A18" sqref="A18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  <c r="O1" s="30"/>
    </row>
    <row r="2" spans="1:49">
      <c r="F2" s="43"/>
      <c r="G2" s="43"/>
      <c r="H2" s="43"/>
      <c r="I2" s="43"/>
      <c r="J2" s="43"/>
      <c r="K2" s="43"/>
      <c r="L2" s="43"/>
      <c r="M2" s="30"/>
      <c r="N2" s="30"/>
      <c r="O2" s="30"/>
    </row>
    <row r="4" spans="1:49" ht="18.600000000000001" thickBot="1">
      <c r="B4" s="3" t="s">
        <v>0</v>
      </c>
    </row>
    <row r="5" spans="1:49" ht="15" thickBot="1">
      <c r="B5" s="77" t="s">
        <v>91</v>
      </c>
      <c r="C5" s="78"/>
      <c r="D5" s="78"/>
      <c r="E5" s="78"/>
      <c r="F5" s="78"/>
      <c r="G5" s="78"/>
      <c r="H5" s="78"/>
      <c r="I5" s="78"/>
      <c r="J5" s="79"/>
    </row>
    <row r="6" spans="1:49" s="4" customFormat="1" ht="15" thickBot="1">
      <c r="B6" s="106" t="s">
        <v>1</v>
      </c>
      <c r="C6" s="107"/>
      <c r="D6" s="107"/>
      <c r="E6" s="107"/>
      <c r="F6" s="107"/>
      <c r="G6" s="108"/>
      <c r="H6" s="108"/>
      <c r="I6" s="109" t="s">
        <v>2</v>
      </c>
      <c r="J6" s="108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4"/>
      <c r="AN6" s="44"/>
    </row>
    <row r="7" spans="1:49" s="4" customFormat="1" ht="15.75" customHeight="1" thickBot="1">
      <c r="A7" s="69"/>
      <c r="B7" s="70"/>
      <c r="C7" s="71"/>
      <c r="D7" s="70"/>
      <c r="E7" s="70"/>
      <c r="F7" s="67"/>
      <c r="G7" s="85" t="s">
        <v>9</v>
      </c>
      <c r="H7" s="85"/>
      <c r="I7" s="86" t="s">
        <v>10</v>
      </c>
      <c r="J7" s="87"/>
      <c r="K7" s="88" t="s">
        <v>11</v>
      </c>
      <c r="L7" s="89"/>
      <c r="M7" s="89"/>
      <c r="N7" s="89"/>
      <c r="O7" s="87"/>
      <c r="P7" s="88" t="s">
        <v>12</v>
      </c>
      <c r="Q7" s="89"/>
      <c r="R7" s="89"/>
      <c r="S7" s="89"/>
      <c r="T7" s="89"/>
      <c r="U7" s="89"/>
      <c r="V7" s="89"/>
      <c r="W7" s="90" t="s">
        <v>13</v>
      </c>
      <c r="X7" s="91"/>
      <c r="Y7" s="90" t="s">
        <v>14</v>
      </c>
      <c r="Z7" s="92"/>
      <c r="AA7" s="92"/>
      <c r="AB7" s="91"/>
      <c r="AC7" s="90" t="s">
        <v>15</v>
      </c>
      <c r="AD7" s="92"/>
      <c r="AE7" s="92"/>
      <c r="AF7" s="92"/>
      <c r="AG7" s="92"/>
      <c r="AH7" s="92"/>
      <c r="AI7" s="92"/>
      <c r="AJ7" s="91"/>
      <c r="AK7" s="83" t="s">
        <v>16</v>
      </c>
      <c r="AL7" s="82"/>
      <c r="AM7" s="84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2" t="s">
        <v>86</v>
      </c>
      <c r="B8" s="65" t="s">
        <v>4</v>
      </c>
      <c r="C8" s="52" t="s">
        <v>5</v>
      </c>
      <c r="D8" s="53" t="s">
        <v>6</v>
      </c>
      <c r="E8" s="65" t="s">
        <v>7</v>
      </c>
      <c r="F8" s="68" t="s">
        <v>8</v>
      </c>
      <c r="G8" s="51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7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72" t="s">
        <v>122</v>
      </c>
      <c r="C9" s="72" t="s">
        <v>101</v>
      </c>
      <c r="D9" s="73">
        <v>12</v>
      </c>
      <c r="E9" s="39" t="s">
        <v>100</v>
      </c>
      <c r="F9" s="39" t="s">
        <v>102</v>
      </c>
      <c r="G9" s="39">
        <v>192</v>
      </c>
      <c r="H9" s="72">
        <v>1520641</v>
      </c>
      <c r="I9" s="39"/>
      <c r="J9" s="39">
        <v>12</v>
      </c>
      <c r="K9" s="39"/>
      <c r="L9" s="39"/>
      <c r="M9" s="39"/>
      <c r="N9" s="39">
        <v>154</v>
      </c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74"/>
      <c r="AC9" s="75"/>
      <c r="AD9" s="39"/>
      <c r="AE9" s="39"/>
      <c r="AF9" s="39"/>
      <c r="AG9" s="39"/>
      <c r="AH9" s="39"/>
      <c r="AI9" s="39"/>
      <c r="AJ9" s="39"/>
      <c r="AK9" s="39">
        <v>26</v>
      </c>
      <c r="AL9" s="39"/>
      <c r="AM9" s="39"/>
      <c r="AN9" s="46">
        <f t="shared" ref="AN9:AN39" si="0">SUM(I9:AM9)</f>
        <v>192</v>
      </c>
    </row>
    <row r="10" spans="1:49">
      <c r="A10" s="18">
        <v>2</v>
      </c>
      <c r="B10" s="39" t="s">
        <v>118</v>
      </c>
      <c r="C10" s="72" t="s">
        <v>119</v>
      </c>
      <c r="D10" s="73">
        <v>12</v>
      </c>
      <c r="E10" s="39" t="s">
        <v>100</v>
      </c>
      <c r="F10" s="39" t="s">
        <v>10</v>
      </c>
      <c r="G10" s="39">
        <v>64</v>
      </c>
      <c r="H10" s="72">
        <v>1647500</v>
      </c>
      <c r="I10" s="39">
        <v>64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74"/>
      <c r="AC10" s="75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17">
        <f t="shared" si="0"/>
        <v>64</v>
      </c>
    </row>
    <row r="11" spans="1:49">
      <c r="A11" s="18">
        <v>3</v>
      </c>
      <c r="B11" s="72" t="s">
        <v>123</v>
      </c>
      <c r="C11" s="72" t="s">
        <v>99</v>
      </c>
      <c r="D11" s="73">
        <v>3</v>
      </c>
      <c r="E11" s="39" t="s">
        <v>100</v>
      </c>
      <c r="F11" s="72" t="s">
        <v>10</v>
      </c>
      <c r="G11" s="72">
        <v>192</v>
      </c>
      <c r="H11" s="72">
        <v>961393</v>
      </c>
      <c r="I11" s="39">
        <v>192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74"/>
      <c r="AC11" s="75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17">
        <f t="shared" si="0"/>
        <v>192</v>
      </c>
    </row>
    <row r="12" spans="1:49">
      <c r="A12" s="18">
        <v>4</v>
      </c>
      <c r="B12" s="72" t="s">
        <v>111</v>
      </c>
      <c r="C12" s="72" t="s">
        <v>112</v>
      </c>
      <c r="D12" s="73">
        <v>4</v>
      </c>
      <c r="E12" s="39" t="s">
        <v>100</v>
      </c>
      <c r="F12" s="39" t="s">
        <v>105</v>
      </c>
      <c r="G12" s="72">
        <v>64</v>
      </c>
      <c r="H12" s="39">
        <v>462500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74"/>
      <c r="AC12" s="75"/>
      <c r="AD12" s="39"/>
      <c r="AE12" s="39"/>
      <c r="AF12" s="39"/>
      <c r="AG12" s="39"/>
      <c r="AH12" s="39"/>
      <c r="AI12" s="39"/>
      <c r="AJ12" s="39"/>
      <c r="AK12" s="39"/>
      <c r="AL12" s="39">
        <v>64</v>
      </c>
      <c r="AM12" s="39"/>
      <c r="AN12" s="17">
        <f t="shared" si="0"/>
        <v>64</v>
      </c>
    </row>
    <row r="13" spans="1:49">
      <c r="A13" s="18">
        <v>5</v>
      </c>
      <c r="B13" s="72" t="s">
        <v>124</v>
      </c>
      <c r="C13" s="72" t="s">
        <v>107</v>
      </c>
      <c r="D13" s="73">
        <v>3</v>
      </c>
      <c r="E13" s="39" t="s">
        <v>108</v>
      </c>
      <c r="F13" s="39" t="s">
        <v>105</v>
      </c>
      <c r="G13" s="39">
        <v>32</v>
      </c>
      <c r="H13" s="39">
        <v>966666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74"/>
      <c r="AC13" s="75"/>
      <c r="AD13" s="39"/>
      <c r="AE13" s="39"/>
      <c r="AF13" s="39"/>
      <c r="AG13" s="39"/>
      <c r="AH13" s="39"/>
      <c r="AI13" s="39"/>
      <c r="AJ13" s="39"/>
      <c r="AK13" s="39">
        <v>32</v>
      </c>
      <c r="AL13" s="39"/>
      <c r="AM13" s="39"/>
      <c r="AN13" s="17">
        <f t="shared" si="0"/>
        <v>32</v>
      </c>
    </row>
    <row r="14" spans="1:49">
      <c r="A14" s="16">
        <v>6</v>
      </c>
      <c r="B14" s="18"/>
      <c r="C14" s="16"/>
      <c r="D14" s="19"/>
      <c r="E14" s="18"/>
      <c r="F14" s="18"/>
      <c r="G14" s="18"/>
      <c r="H14" s="16"/>
      <c r="I14" s="16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20"/>
      <c r="AC14" s="21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7">
        <f t="shared" si="0"/>
        <v>0</v>
      </c>
    </row>
    <row r="15" spans="1:49">
      <c r="A15" s="18">
        <v>7</v>
      </c>
      <c r="B15" s="18"/>
      <c r="C15" s="16"/>
      <c r="D15" s="19"/>
      <c r="E15" s="18"/>
      <c r="F15" s="18"/>
      <c r="G15" s="18"/>
      <c r="H15" s="16"/>
      <c r="I15" s="16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20"/>
      <c r="AC15" s="21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7">
        <f t="shared" si="0"/>
        <v>0</v>
      </c>
    </row>
    <row r="16" spans="1:49">
      <c r="A16" s="18">
        <v>8</v>
      </c>
      <c r="B16" s="18"/>
      <c r="C16" s="16"/>
      <c r="D16" s="19"/>
      <c r="E16" s="18"/>
      <c r="F16" s="18"/>
      <c r="G16" s="18"/>
      <c r="H16" s="16"/>
      <c r="I16" s="16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20"/>
      <c r="AC16" s="21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7">
        <f t="shared" si="0"/>
        <v>0</v>
      </c>
    </row>
    <row r="17" spans="1:40">
      <c r="A17" s="18">
        <v>9</v>
      </c>
      <c r="B17" s="18"/>
      <c r="C17" s="16"/>
      <c r="D17" s="19"/>
      <c r="E17" s="18"/>
      <c r="F17" s="18"/>
      <c r="G17" s="18"/>
      <c r="H17" s="16"/>
      <c r="I17" s="16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20"/>
      <c r="AC17" s="21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7">
        <f t="shared" si="0"/>
        <v>0</v>
      </c>
    </row>
    <row r="18" spans="1:40">
      <c r="A18" s="16">
        <v>10</v>
      </c>
      <c r="B18" s="18"/>
      <c r="C18" s="16"/>
      <c r="D18" s="19"/>
      <c r="E18" s="18"/>
      <c r="F18" s="18"/>
      <c r="G18" s="18"/>
      <c r="H18" s="16"/>
      <c r="I18" s="16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20"/>
      <c r="AC18" s="21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7">
        <f t="shared" si="0"/>
        <v>0</v>
      </c>
    </row>
    <row r="19" spans="1:40">
      <c r="A19" s="18">
        <v>11</v>
      </c>
      <c r="B19" s="18"/>
      <c r="C19" s="16"/>
      <c r="D19" s="19"/>
      <c r="E19" s="18"/>
      <c r="F19" s="18"/>
      <c r="G19" s="18"/>
      <c r="H19" s="16"/>
      <c r="I19" s="16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20"/>
      <c r="AC19" s="21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7">
        <f t="shared" si="0"/>
        <v>0</v>
      </c>
    </row>
    <row r="20" spans="1:40">
      <c r="A20" s="18">
        <v>12</v>
      </c>
      <c r="B20" s="18"/>
      <c r="C20" s="16"/>
      <c r="D20" s="19"/>
      <c r="E20" s="18"/>
      <c r="F20" s="18"/>
      <c r="G20" s="18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20"/>
      <c r="AC20" s="21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7">
        <f t="shared" si="0"/>
        <v>0</v>
      </c>
    </row>
    <row r="21" spans="1:40">
      <c r="A21" s="18">
        <v>13</v>
      </c>
      <c r="B21" s="18"/>
      <c r="C21" s="16"/>
      <c r="D21" s="19"/>
      <c r="E21" s="18"/>
      <c r="F21" s="18"/>
      <c r="G21" s="18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20"/>
      <c r="AC21" s="21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7">
        <f t="shared" si="0"/>
        <v>0</v>
      </c>
    </row>
    <row r="22" spans="1:40">
      <c r="A22" s="18">
        <v>14</v>
      </c>
      <c r="B22" s="18"/>
      <c r="C22" s="16"/>
      <c r="D22" s="19"/>
      <c r="E22" s="18"/>
      <c r="F22" s="18"/>
      <c r="G22" s="18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20"/>
      <c r="AC22" s="21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7">
        <f t="shared" si="0"/>
        <v>0</v>
      </c>
    </row>
    <row r="23" spans="1:40">
      <c r="A23" s="16">
        <v>15</v>
      </c>
      <c r="B23" s="18"/>
      <c r="C23" s="16"/>
      <c r="D23" s="19"/>
      <c r="E23" s="18"/>
      <c r="F23" s="18"/>
      <c r="G23" s="18"/>
      <c r="H23" s="16"/>
      <c r="I23" s="16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20"/>
      <c r="AC23" s="21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f t="shared" si="0"/>
        <v>0</v>
      </c>
    </row>
    <row r="24" spans="1:40">
      <c r="A24" s="18">
        <v>16</v>
      </c>
      <c r="B24" s="18"/>
      <c r="C24" s="16"/>
      <c r="D24" s="19"/>
      <c r="E24" s="18"/>
      <c r="F24" s="18"/>
      <c r="G24" s="18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0"/>
      <c r="AC24" s="21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f t="shared" si="0"/>
        <v>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si="0"/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0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0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0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0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0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0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0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0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0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si="0"/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0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0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si="0"/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0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ref="AN40:AN103" si="1">SUM(I40:AM40)</f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si="1"/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1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1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1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1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1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1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1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1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1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1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1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1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1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1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1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1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1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1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1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1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1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1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1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1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1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1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1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1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1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1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1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1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1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1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1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1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1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1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1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1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1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1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1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1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1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1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1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1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1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1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1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1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1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1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1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1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1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1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1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1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1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1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ref="AN104:AN167" si="2">SUM(I104:AM104)</f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si="2"/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2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2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2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2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2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2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2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2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2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2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2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2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2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2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2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2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2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2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2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2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2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2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2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2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2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2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2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2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2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2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2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2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2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2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2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2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2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2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2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2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2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2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2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2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2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2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2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2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2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2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2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2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2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2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2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2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2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2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2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2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2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2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ref="AN168:AN231" si="3">SUM(I168:AM168)</f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si="3"/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3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3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3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3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3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3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3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3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3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3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3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3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3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3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3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3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3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3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3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3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3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3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3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3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3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3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3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3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3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3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3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3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3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3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3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3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3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3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3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3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3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3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3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3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3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3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3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3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3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3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3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3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3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3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3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3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3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3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3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3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3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3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ref="AN232:AN295" si="4">SUM(I232:AM232)</f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si="4"/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4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4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4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4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4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4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4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4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4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4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4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4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4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4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4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4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4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4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4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4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4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4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4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4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4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4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4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4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4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4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4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4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4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4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4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4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4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4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4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4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4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4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4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4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4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4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4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4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4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4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4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4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4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4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4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4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4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4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4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4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4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4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ref="AN296:AN359" si="5">SUM(I296:AM296)</f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si="5"/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5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5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5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5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5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5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5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5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5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5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5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5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5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5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5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5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5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5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5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5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5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5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5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5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5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5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5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5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5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5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5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5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5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5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5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5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5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5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5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5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5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5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5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5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5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5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5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5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5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5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5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5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5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5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5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5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5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5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5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5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5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5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ref="AN360:AN400" si="6">SUM(I360:AM360)</f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si="6"/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6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6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6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6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6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6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6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6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6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6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6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6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6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6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6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6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6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6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6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6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6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6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6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6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6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6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6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6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6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6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6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6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6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6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6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6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6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6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6"/>
        <v>0</v>
      </c>
    </row>
    <row r="401" spans="1:40">
      <c r="A401" s="18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7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7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7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7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7"/>
        <v>0</v>
      </c>
    </row>
    <row r="406" spans="1:40">
      <c r="A406" s="18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7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7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17"/>
  <sheetViews>
    <sheetView topLeftCell="A7" workbookViewId="0">
      <selection activeCell="A15" sqref="A15"/>
    </sheetView>
  </sheetViews>
  <sheetFormatPr baseColWidth="10" defaultRowHeight="14.4"/>
  <cols>
    <col min="1" max="1" width="8.44140625" customWidth="1"/>
    <col min="2" max="2" width="36.6640625" customWidth="1"/>
    <col min="3" max="3" width="17.33203125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94" t="s">
        <v>52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6"/>
      <c r="AI4" s="24"/>
    </row>
    <row r="5" spans="1:35" ht="15" thickBot="1">
      <c r="A5" s="55"/>
      <c r="B5" s="55"/>
      <c r="C5" s="55"/>
      <c r="D5" s="99" t="s">
        <v>10</v>
      </c>
      <c r="E5" s="100"/>
      <c r="F5" s="101" t="s">
        <v>11</v>
      </c>
      <c r="G5" s="99"/>
      <c r="H5" s="99"/>
      <c r="I5" s="99"/>
      <c r="J5" s="100"/>
      <c r="K5" s="101" t="s">
        <v>12</v>
      </c>
      <c r="L5" s="99"/>
      <c r="M5" s="99"/>
      <c r="N5" s="99"/>
      <c r="O5" s="99"/>
      <c r="P5" s="99"/>
      <c r="Q5" s="99"/>
      <c r="R5" s="102" t="s">
        <v>13</v>
      </c>
      <c r="S5" s="103"/>
      <c r="T5" s="102" t="s">
        <v>14</v>
      </c>
      <c r="U5" s="99"/>
      <c r="V5" s="99"/>
      <c r="W5" s="103"/>
      <c r="X5" s="102" t="s">
        <v>15</v>
      </c>
      <c r="Y5" s="99"/>
      <c r="Z5" s="99"/>
      <c r="AA5" s="99"/>
      <c r="AB5" s="99"/>
      <c r="AC5" s="99"/>
      <c r="AD5" s="99"/>
      <c r="AE5" s="99"/>
      <c r="AF5" s="94" t="s">
        <v>16</v>
      </c>
      <c r="AG5" s="95"/>
      <c r="AH5" s="96"/>
      <c r="AI5" s="24"/>
    </row>
    <row r="6" spans="1:35" ht="15" thickBot="1">
      <c r="A6" s="56"/>
      <c r="B6" s="56"/>
      <c r="C6" s="56"/>
      <c r="D6" s="57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4" t="s">
        <v>86</v>
      </c>
      <c r="B7" s="64" t="s">
        <v>5</v>
      </c>
      <c r="C7" s="64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+'11- 2012'!C9</f>
        <v>ENFERMERA PROFESIONAL</v>
      </c>
      <c r="C8" s="16">
        <f>+'11- 2012'!H9/'11- 2012'!AN9</f>
        <v>7920.005208333333</v>
      </c>
      <c r="D8" s="18">
        <f>+$C$8*'11- 2012'!I9</f>
        <v>0</v>
      </c>
      <c r="E8" s="18">
        <f>+$C$8*'11- 2012'!J9</f>
        <v>95040.0625</v>
      </c>
      <c r="F8" s="18">
        <f>+$C$8*'11- 2012'!K9</f>
        <v>0</v>
      </c>
      <c r="G8" s="18">
        <f>+$C$8*'11- 2012'!L9</f>
        <v>0</v>
      </c>
      <c r="H8" s="18">
        <f>+$C$8*'11- 2012'!M9</f>
        <v>0</v>
      </c>
      <c r="I8" s="18">
        <f>+$C$8*'11- 2012'!N9</f>
        <v>1219680.8020833333</v>
      </c>
      <c r="J8" s="18">
        <f>+$C$8*'11- 2012'!O9</f>
        <v>0</v>
      </c>
      <c r="K8" s="18">
        <f>+$C$8*'11- 2012'!P9</f>
        <v>0</v>
      </c>
      <c r="L8" s="18">
        <f>+$C$8*'11- 2012'!Q9</f>
        <v>0</v>
      </c>
      <c r="M8" s="18">
        <f>+$C$8*'11- 2012'!R9</f>
        <v>0</v>
      </c>
      <c r="N8" s="18">
        <f>+$C$8*'11- 2012'!S9</f>
        <v>0</v>
      </c>
      <c r="O8" s="18">
        <f>+$C$8*'11- 2012'!T9</f>
        <v>0</v>
      </c>
      <c r="P8" s="18">
        <f>+$C$8*'11- 2012'!U9</f>
        <v>0</v>
      </c>
      <c r="Q8" s="18">
        <f>+$C$8*'11- 2012'!V9</f>
        <v>0</v>
      </c>
      <c r="R8" s="18">
        <f>+$C$8*'11- 2012'!W9</f>
        <v>0</v>
      </c>
      <c r="S8" s="18">
        <f>+$C$8*'11- 2012'!X9</f>
        <v>0</v>
      </c>
      <c r="T8" s="18">
        <f>+$C$8*'11- 2012'!Y9</f>
        <v>0</v>
      </c>
      <c r="U8" s="18">
        <f>+$C$8*'11- 2012'!Z9</f>
        <v>0</v>
      </c>
      <c r="V8" s="18">
        <f>+$C$8*'11- 2012'!AA9</f>
        <v>0</v>
      </c>
      <c r="W8" s="18">
        <f>+$C$8*'11- 2012'!AB9</f>
        <v>0</v>
      </c>
      <c r="X8" s="18">
        <f>+$C$8*'11- 2012'!AC9</f>
        <v>0</v>
      </c>
      <c r="Y8" s="18">
        <f>+$C$8*'11- 2012'!AD9</f>
        <v>0</v>
      </c>
      <c r="Z8" s="18">
        <f>+$C$8*'11- 2012'!AE9</f>
        <v>0</v>
      </c>
      <c r="AA8" s="18">
        <f>+$C$8*'11- 2012'!AF9</f>
        <v>0</v>
      </c>
      <c r="AB8" s="18">
        <f>+$C$8*'11- 2012'!AG9</f>
        <v>0</v>
      </c>
      <c r="AC8" s="18">
        <f>+$C$8*'11- 2012'!AH9</f>
        <v>0</v>
      </c>
      <c r="AD8" s="18">
        <f>+$C$8*'11- 2012'!AI9</f>
        <v>0</v>
      </c>
      <c r="AE8" s="18">
        <f>+$C$8*'11- 2012'!AJ9</f>
        <v>0</v>
      </c>
      <c r="AF8" s="16">
        <f>+$C$8*'11- 2012'!AK9</f>
        <v>205920.13541666666</v>
      </c>
      <c r="AG8" s="16">
        <f>+$C$8*'11- 2012'!AL9</f>
        <v>0</v>
      </c>
      <c r="AH8" s="16">
        <f>+$C$8*'11- 2012'!AM9</f>
        <v>0</v>
      </c>
      <c r="AI8" s="2"/>
    </row>
    <row r="9" spans="1:35">
      <c r="A9" s="18">
        <v>2</v>
      </c>
      <c r="B9" s="18" t="str">
        <f>+'11- 2012'!C10</f>
        <v>MEDICO GENERAL DE TURNOS</v>
      </c>
      <c r="C9" s="18">
        <f>+'11- 2012'!H10/'11- 2012'!AN10</f>
        <v>25742.1875</v>
      </c>
      <c r="D9" s="18">
        <f>+$C$9*'11- 2012'!I10</f>
        <v>1647500</v>
      </c>
      <c r="E9" s="18">
        <f>+$C$9*'11- 2012'!J10</f>
        <v>0</v>
      </c>
      <c r="F9" s="18">
        <f>+$C$9*'11- 2012'!K10</f>
        <v>0</v>
      </c>
      <c r="G9" s="18">
        <f>+$C$9*'11- 2012'!L10</f>
        <v>0</v>
      </c>
      <c r="H9" s="18">
        <f>+$C$9*'11- 2012'!M10</f>
        <v>0</v>
      </c>
      <c r="I9" s="18">
        <f>+$C$9*'11- 2012'!N10</f>
        <v>0</v>
      </c>
      <c r="J9" s="18">
        <f>+$C$9*'11- 2012'!O10</f>
        <v>0</v>
      </c>
      <c r="K9" s="18">
        <f>+$C$9*'11- 2012'!P10</f>
        <v>0</v>
      </c>
      <c r="L9" s="18">
        <f>+$C$9*'11- 2012'!Q10</f>
        <v>0</v>
      </c>
      <c r="M9" s="18">
        <f>+$C$9*'11- 2012'!R10</f>
        <v>0</v>
      </c>
      <c r="N9" s="18">
        <f>+$C$9*'11- 2012'!S10</f>
        <v>0</v>
      </c>
      <c r="O9" s="18">
        <f>+$C$9*'11- 2012'!T10</f>
        <v>0</v>
      </c>
      <c r="P9" s="18">
        <f>+$C$9*'11- 2012'!U10</f>
        <v>0</v>
      </c>
      <c r="Q9" s="18">
        <f>+$C$9*'11- 2012'!V10</f>
        <v>0</v>
      </c>
      <c r="R9" s="18">
        <f>+$C$9*'11- 2012'!W10</f>
        <v>0</v>
      </c>
      <c r="S9" s="18">
        <f>+$C$9*'11- 2012'!X10</f>
        <v>0</v>
      </c>
      <c r="T9" s="18">
        <f>+$C$9*'11- 2012'!Y10</f>
        <v>0</v>
      </c>
      <c r="U9" s="18">
        <f>+$C$9*'11- 2012'!Z10</f>
        <v>0</v>
      </c>
      <c r="V9" s="18">
        <f>+$C$9*'11- 2012'!AA10</f>
        <v>0</v>
      </c>
      <c r="W9" s="18">
        <f>+$C$9*'11- 2012'!AB10</f>
        <v>0</v>
      </c>
      <c r="X9" s="18">
        <f>+$C$9*'11- 2012'!AC10</f>
        <v>0</v>
      </c>
      <c r="Y9" s="18">
        <f>+$C$9*'11- 2012'!AD10</f>
        <v>0</v>
      </c>
      <c r="Z9" s="18">
        <f>+$C$9*'11- 2012'!AE10</f>
        <v>0</v>
      </c>
      <c r="AA9" s="18">
        <f>+$C$9*'11- 2012'!AF10</f>
        <v>0</v>
      </c>
      <c r="AB9" s="18">
        <f>+$C$9*'11- 2012'!AG10</f>
        <v>0</v>
      </c>
      <c r="AC9" s="18">
        <f>+$C$9*'11- 2012'!AH10</f>
        <v>0</v>
      </c>
      <c r="AD9" s="18">
        <f>+$C$9*'11- 2012'!AI10</f>
        <v>0</v>
      </c>
      <c r="AE9" s="18">
        <f>+$C$9*'11- 2012'!AJ10</f>
        <v>0</v>
      </c>
      <c r="AF9" s="18">
        <f>+$C$9*'11- 2012'!AK10</f>
        <v>0</v>
      </c>
      <c r="AG9" s="18">
        <f>+$C$9*'11- 2012'!AL10</f>
        <v>0</v>
      </c>
      <c r="AH9" s="18">
        <f>+$C$9*'11- 2012'!AM10</f>
        <v>0</v>
      </c>
      <c r="AI9" s="2"/>
    </row>
    <row r="10" spans="1:35">
      <c r="A10" s="18">
        <v>3</v>
      </c>
      <c r="B10" s="18" t="str">
        <f>+'11- 2012'!C11</f>
        <v>AUXILIAR DE ENFERMERIA</v>
      </c>
      <c r="C10" s="18">
        <f>+'11- 2012'!H11/'11- 2012'!AN11</f>
        <v>5007.255208333333</v>
      </c>
      <c r="D10" s="18">
        <f>+$C$10*'11- 2012'!I11/4</f>
        <v>240348.25</v>
      </c>
      <c r="E10" s="18">
        <f>+$C$10*'11- 2012'!J11</f>
        <v>0</v>
      </c>
      <c r="F10" s="18">
        <f>+$C$10*'11- 2012'!K11</f>
        <v>0</v>
      </c>
      <c r="G10" s="18">
        <f>+$C$10*'11- 2012'!L11</f>
        <v>0</v>
      </c>
      <c r="H10" s="18">
        <f>+$C$10*'11- 2012'!M11</f>
        <v>0</v>
      </c>
      <c r="I10" s="18">
        <f>+$C$10*'11- 2012'!N11</f>
        <v>0</v>
      </c>
      <c r="J10" s="18">
        <f>+$C$10*'11- 2012'!O11</f>
        <v>0</v>
      </c>
      <c r="K10" s="18">
        <f>+$C$10*'11- 2012'!P11</f>
        <v>0</v>
      </c>
      <c r="L10" s="18">
        <f>+$C$10*'11- 2012'!Q11</f>
        <v>0</v>
      </c>
      <c r="M10" s="18">
        <f>+$C$10*'11- 2012'!R11</f>
        <v>0</v>
      </c>
      <c r="N10" s="18">
        <f>+$C$10*'11- 2012'!S11</f>
        <v>0</v>
      </c>
      <c r="O10" s="18">
        <f>+$C$10*'11- 2012'!T11</f>
        <v>0</v>
      </c>
      <c r="P10" s="18">
        <f>+$C$10*'11- 2012'!U11</f>
        <v>0</v>
      </c>
      <c r="Q10" s="18">
        <f>+$C$10*'11- 2012'!V11</f>
        <v>0</v>
      </c>
      <c r="R10" s="18">
        <f>+$C$10*'11- 2012'!W11</f>
        <v>0</v>
      </c>
      <c r="S10" s="18">
        <f>+$C$10*'11- 2012'!X11</f>
        <v>0</v>
      </c>
      <c r="T10" s="18">
        <f>+$C$10*'11- 2012'!Y11</f>
        <v>0</v>
      </c>
      <c r="U10" s="18">
        <f>+$C$10*'11- 2012'!Z11</f>
        <v>0</v>
      </c>
      <c r="V10" s="18">
        <f>+$C$10*'11- 2012'!AA11</f>
        <v>0</v>
      </c>
      <c r="W10" s="18">
        <f>+$C$10*'11- 2012'!AB11</f>
        <v>0</v>
      </c>
      <c r="X10" s="18">
        <f>+$C$10*'11- 2012'!AC11</f>
        <v>0</v>
      </c>
      <c r="Y10" s="18">
        <f>+$C$10*'11- 2012'!AD11</f>
        <v>0</v>
      </c>
      <c r="Z10" s="18">
        <f>+$C$10*'11- 2012'!AE11</f>
        <v>0</v>
      </c>
      <c r="AA10" s="18">
        <f>+$C$10*'11- 2012'!AF11</f>
        <v>0</v>
      </c>
      <c r="AB10" s="18">
        <f>+$C$10*'11- 2012'!AG11</f>
        <v>0</v>
      </c>
      <c r="AC10" s="18">
        <f>+$C$10*'11- 2012'!AH11</f>
        <v>0</v>
      </c>
      <c r="AD10" s="18">
        <f>+$C$10*'11- 2012'!AI11</f>
        <v>0</v>
      </c>
      <c r="AE10" s="18">
        <f>+$C$10*'11- 2012'!AJ11</f>
        <v>0</v>
      </c>
      <c r="AF10" s="18">
        <f>+$C$10*'11- 2012'!AK11</f>
        <v>0</v>
      </c>
      <c r="AG10" s="18">
        <f>+$C$10*'11- 2012'!AL11</f>
        <v>0</v>
      </c>
      <c r="AH10" s="18">
        <f>+$C$10*'11- 2012'!AM11</f>
        <v>0</v>
      </c>
      <c r="AI10" s="2"/>
    </row>
    <row r="11" spans="1:35">
      <c r="A11" s="18">
        <v>4</v>
      </c>
      <c r="B11" s="18" t="str">
        <f>+'11- 2012'!C12</f>
        <v>TURNOS ESPECIALES CONDUCTOR AMBULANCIA</v>
      </c>
      <c r="C11" s="18">
        <f>+'11- 2012'!H12/'11- 2012'!AN12</f>
        <v>7226.5625</v>
      </c>
      <c r="D11" s="18">
        <f>+$C$11*'11- 2012'!I12</f>
        <v>0</v>
      </c>
      <c r="E11" s="18">
        <f>+$C$11*'11- 2012'!J12</f>
        <v>0</v>
      </c>
      <c r="F11" s="18">
        <f>+$C$11*'11- 2012'!K12</f>
        <v>0</v>
      </c>
      <c r="G11" s="18">
        <f>+$C$11*'11- 2012'!L12</f>
        <v>0</v>
      </c>
      <c r="H11" s="18">
        <f>+$C$11*'11- 2012'!M12</f>
        <v>0</v>
      </c>
      <c r="I11" s="18">
        <f>+$C$11*'11- 2012'!N12</f>
        <v>0</v>
      </c>
      <c r="J11" s="18">
        <f>+$C$11*'11- 2012'!O12</f>
        <v>0</v>
      </c>
      <c r="K11" s="18">
        <f>+$C$11*'11- 2012'!P12</f>
        <v>0</v>
      </c>
      <c r="L11" s="18">
        <f>+$C$11*'11- 2012'!Q12</f>
        <v>0</v>
      </c>
      <c r="M11" s="18">
        <f>+$C$11*'11- 2012'!R12</f>
        <v>0</v>
      </c>
      <c r="N11" s="18">
        <f>+$C$11*'11- 2012'!S12</f>
        <v>0</v>
      </c>
      <c r="O11" s="18">
        <f>+$C$11*'11- 2012'!T12</f>
        <v>0</v>
      </c>
      <c r="P11" s="18">
        <f>+$C$11*'11- 2012'!U12</f>
        <v>0</v>
      </c>
      <c r="Q11" s="18">
        <f>+$C$11*'11- 2012'!V12</f>
        <v>0</v>
      </c>
      <c r="R11" s="18">
        <f>+$C$11*'11- 2012'!W12</f>
        <v>0</v>
      </c>
      <c r="S11" s="18">
        <f>+$C$11*'11- 2012'!X12</f>
        <v>0</v>
      </c>
      <c r="T11" s="18">
        <f>+$C$11*'11- 2012'!Y12</f>
        <v>0</v>
      </c>
      <c r="U11" s="18">
        <f>+$C$11*'11- 2012'!Z12</f>
        <v>0</v>
      </c>
      <c r="V11" s="18">
        <f>+$C$11*'11- 2012'!AA12</f>
        <v>0</v>
      </c>
      <c r="W11" s="18">
        <f>+$C$11*'11- 2012'!AB12</f>
        <v>0</v>
      </c>
      <c r="X11" s="18">
        <f>+$C$11*'11- 2012'!AC12</f>
        <v>0</v>
      </c>
      <c r="Y11" s="18">
        <f>+$C$11*'11- 2012'!AD12</f>
        <v>0</v>
      </c>
      <c r="Z11" s="18">
        <f>+$C$11*'11- 2012'!AE12</f>
        <v>0</v>
      </c>
      <c r="AA11" s="18">
        <f>+$C$11*'11- 2012'!AF12</f>
        <v>0</v>
      </c>
      <c r="AB11" s="18">
        <f>+$C$11*'11- 2012'!AG12</f>
        <v>0</v>
      </c>
      <c r="AC11" s="18">
        <f>+$C$11*'11- 2012'!AH12</f>
        <v>0</v>
      </c>
      <c r="AD11" s="18">
        <f>+$C$11*'11- 2012'!AI12</f>
        <v>0</v>
      </c>
      <c r="AE11" s="18">
        <f>+$C$11*'11- 2012'!AJ12</f>
        <v>0</v>
      </c>
      <c r="AF11" s="18">
        <f>+$C$11*'11- 2012'!AK12</f>
        <v>0</v>
      </c>
      <c r="AG11" s="18">
        <f>+$C$11*'11- 2012'!AL12/3</f>
        <v>154166.66666666666</v>
      </c>
      <c r="AH11" s="18">
        <f>+$C$11*'11- 2012'!AM12</f>
        <v>0</v>
      </c>
      <c r="AI11" s="2"/>
    </row>
    <row r="12" spans="1:35" ht="15" thickBot="1">
      <c r="A12" s="18">
        <v>5</v>
      </c>
      <c r="B12" s="18" t="str">
        <f>+'11- 2012'!C13</f>
        <v>NUTRICIONISTA PARA PROGRAMA DE PROMOCION Y PREVENCION PIC</v>
      </c>
      <c r="C12" s="18">
        <f>+'11- 2012'!H13/'11- 2012'!AN13</f>
        <v>30208.3125</v>
      </c>
      <c r="D12" s="18">
        <f>+$C$12*'11- 2012'!I13</f>
        <v>0</v>
      </c>
      <c r="E12" s="18">
        <f>+$C$12*'11- 2012'!J13</f>
        <v>0</v>
      </c>
      <c r="F12" s="18">
        <f>+$C$12*'11- 2012'!K13</f>
        <v>0</v>
      </c>
      <c r="G12" s="18">
        <f>+$C$12*'11- 2012'!L13</f>
        <v>0</v>
      </c>
      <c r="H12" s="18">
        <f>+$C$12*'11- 2012'!M13</f>
        <v>0</v>
      </c>
      <c r="I12" s="18">
        <f>+$C$12*'11- 2012'!N13</f>
        <v>0</v>
      </c>
      <c r="J12" s="18">
        <f>+$C$12*'11- 2012'!O13</f>
        <v>0</v>
      </c>
      <c r="K12" s="18">
        <f>+$C$12*'11- 2012'!P13</f>
        <v>0</v>
      </c>
      <c r="L12" s="18">
        <f>+$C$12*'11- 2012'!Q13</f>
        <v>0</v>
      </c>
      <c r="M12" s="18">
        <f>+$C$12*'11- 2012'!R13</f>
        <v>0</v>
      </c>
      <c r="N12" s="18">
        <f>+$C$12*'11- 2012'!S13</f>
        <v>0</v>
      </c>
      <c r="O12" s="18">
        <f>+$C$12*'11- 2012'!T13</f>
        <v>0</v>
      </c>
      <c r="P12" s="18">
        <f>+$C$12*'11- 2012'!U13</f>
        <v>0</v>
      </c>
      <c r="Q12" s="18">
        <f>+$C$12*'11- 2012'!V13</f>
        <v>0</v>
      </c>
      <c r="R12" s="18">
        <f>+$C$12*'11- 2012'!W13</f>
        <v>0</v>
      </c>
      <c r="S12" s="18">
        <f>+$C$12*'11- 2012'!X13</f>
        <v>0</v>
      </c>
      <c r="T12" s="18">
        <f>+$C$12*'11- 2012'!Y13</f>
        <v>0</v>
      </c>
      <c r="U12" s="18">
        <f>+$C$12*'11- 2012'!Z13</f>
        <v>0</v>
      </c>
      <c r="V12" s="18">
        <f>+$C$12*'11- 2012'!AA13</f>
        <v>0</v>
      </c>
      <c r="W12" s="18">
        <f>+$C$12*'11- 2012'!AB13</f>
        <v>0</v>
      </c>
      <c r="X12" s="18">
        <f>+$C$12*'11- 2012'!AC13</f>
        <v>0</v>
      </c>
      <c r="Y12" s="18">
        <f>+$C$12*'11- 2012'!AD13</f>
        <v>0</v>
      </c>
      <c r="Z12" s="18">
        <f>+$C$12*'11- 2012'!AE13</f>
        <v>0</v>
      </c>
      <c r="AA12" s="18">
        <f>+$C$12*'11- 2012'!AF13</f>
        <v>0</v>
      </c>
      <c r="AB12" s="18">
        <f>+$C$12*'11- 2012'!AG13</f>
        <v>0</v>
      </c>
      <c r="AC12" s="18">
        <f>+$C$12*'11- 2012'!AH13</f>
        <v>0</v>
      </c>
      <c r="AD12" s="18">
        <f>+$C$12*'11- 2012'!AI13</f>
        <v>0</v>
      </c>
      <c r="AE12" s="18">
        <f>+$C$12*'11- 2012'!AJ13</f>
        <v>0</v>
      </c>
      <c r="AF12" s="18">
        <f>+$C$12*'11- 2012'!AK13/4</f>
        <v>241666.5</v>
      </c>
      <c r="AG12" s="18">
        <f>+$C$12*'11- 2012'!AL13</f>
        <v>0</v>
      </c>
      <c r="AH12" s="18">
        <f>+$C$12*'11- 2012'!AM13</f>
        <v>0</v>
      </c>
      <c r="AI12" s="2"/>
    </row>
    <row r="13" spans="1:35" ht="15" thickBot="1">
      <c r="B13" s="97" t="s">
        <v>84</v>
      </c>
      <c r="C13" s="98"/>
      <c r="D13" s="36">
        <f t="shared" ref="D13:AH13" si="0">SUM(D8:D12)</f>
        <v>1887848.25</v>
      </c>
      <c r="E13" s="36">
        <f t="shared" si="0"/>
        <v>95040.0625</v>
      </c>
      <c r="F13" s="36">
        <f t="shared" si="0"/>
        <v>0</v>
      </c>
      <c r="G13" s="36">
        <f t="shared" si="0"/>
        <v>0</v>
      </c>
      <c r="H13" s="36">
        <f t="shared" si="0"/>
        <v>0</v>
      </c>
      <c r="I13" s="36">
        <f t="shared" si="0"/>
        <v>1219680.8020833333</v>
      </c>
      <c r="J13" s="36">
        <f t="shared" si="0"/>
        <v>0</v>
      </c>
      <c r="K13" s="36">
        <f t="shared" si="0"/>
        <v>0</v>
      </c>
      <c r="L13" s="36">
        <f t="shared" si="0"/>
        <v>0</v>
      </c>
      <c r="M13" s="36">
        <f t="shared" si="0"/>
        <v>0</v>
      </c>
      <c r="N13" s="36">
        <f t="shared" si="0"/>
        <v>0</v>
      </c>
      <c r="O13" s="36">
        <f t="shared" si="0"/>
        <v>0</v>
      </c>
      <c r="P13" s="36">
        <f t="shared" si="0"/>
        <v>0</v>
      </c>
      <c r="Q13" s="36">
        <f t="shared" si="0"/>
        <v>0</v>
      </c>
      <c r="R13" s="36">
        <f t="shared" si="0"/>
        <v>0</v>
      </c>
      <c r="S13" s="36">
        <f t="shared" si="0"/>
        <v>0</v>
      </c>
      <c r="T13" s="36">
        <f t="shared" si="0"/>
        <v>0</v>
      </c>
      <c r="U13" s="36">
        <f t="shared" si="0"/>
        <v>0</v>
      </c>
      <c r="V13" s="36">
        <f t="shared" si="0"/>
        <v>0</v>
      </c>
      <c r="W13" s="36">
        <f t="shared" si="0"/>
        <v>0</v>
      </c>
      <c r="X13" s="36">
        <f t="shared" si="0"/>
        <v>0</v>
      </c>
      <c r="Y13" s="36">
        <f t="shared" si="0"/>
        <v>0</v>
      </c>
      <c r="Z13" s="36">
        <f t="shared" si="0"/>
        <v>0</v>
      </c>
      <c r="AA13" s="36">
        <f t="shared" si="0"/>
        <v>0</v>
      </c>
      <c r="AB13" s="36">
        <f t="shared" si="0"/>
        <v>0</v>
      </c>
      <c r="AC13" s="36">
        <f t="shared" si="0"/>
        <v>0</v>
      </c>
      <c r="AD13" s="36">
        <f t="shared" si="0"/>
        <v>0</v>
      </c>
      <c r="AE13" s="36">
        <f t="shared" si="0"/>
        <v>0</v>
      </c>
      <c r="AF13" s="36">
        <f t="shared" si="0"/>
        <v>447586.63541666663</v>
      </c>
      <c r="AG13" s="36">
        <f t="shared" si="0"/>
        <v>154166.66666666666</v>
      </c>
      <c r="AH13" s="36">
        <f t="shared" si="0"/>
        <v>0</v>
      </c>
      <c r="AI13" s="22"/>
    </row>
    <row r="14" spans="1:35" ht="15" thickBot="1">
      <c r="B14" s="97" t="s">
        <v>85</v>
      </c>
      <c r="C14" s="98"/>
      <c r="D14" s="36">
        <f t="shared" ref="D14:AH14" si="1">+D13*12</f>
        <v>22654179</v>
      </c>
      <c r="E14" s="36">
        <f t="shared" si="1"/>
        <v>1140480.75</v>
      </c>
      <c r="F14" s="36">
        <f t="shared" si="1"/>
        <v>0</v>
      </c>
      <c r="G14" s="36">
        <f t="shared" si="1"/>
        <v>0</v>
      </c>
      <c r="H14" s="36">
        <f t="shared" si="1"/>
        <v>0</v>
      </c>
      <c r="I14" s="36">
        <f t="shared" si="1"/>
        <v>14636169.625</v>
      </c>
      <c r="J14" s="36">
        <f t="shared" si="1"/>
        <v>0</v>
      </c>
      <c r="K14" s="36">
        <f t="shared" si="1"/>
        <v>0</v>
      </c>
      <c r="L14" s="36">
        <f t="shared" si="1"/>
        <v>0</v>
      </c>
      <c r="M14" s="36">
        <f t="shared" si="1"/>
        <v>0</v>
      </c>
      <c r="N14" s="36">
        <f t="shared" si="1"/>
        <v>0</v>
      </c>
      <c r="O14" s="36">
        <f t="shared" si="1"/>
        <v>0</v>
      </c>
      <c r="P14" s="36">
        <f t="shared" si="1"/>
        <v>0</v>
      </c>
      <c r="Q14" s="36">
        <f t="shared" si="1"/>
        <v>0</v>
      </c>
      <c r="R14" s="36">
        <f t="shared" si="1"/>
        <v>0</v>
      </c>
      <c r="S14" s="36">
        <f t="shared" si="1"/>
        <v>0</v>
      </c>
      <c r="T14" s="36">
        <f t="shared" si="1"/>
        <v>0</v>
      </c>
      <c r="U14" s="36">
        <f t="shared" si="1"/>
        <v>0</v>
      </c>
      <c r="V14" s="36">
        <f t="shared" si="1"/>
        <v>0</v>
      </c>
      <c r="W14" s="36">
        <f t="shared" si="1"/>
        <v>0</v>
      </c>
      <c r="X14" s="36">
        <f t="shared" si="1"/>
        <v>0</v>
      </c>
      <c r="Y14" s="36">
        <f t="shared" si="1"/>
        <v>0</v>
      </c>
      <c r="Z14" s="36">
        <f t="shared" si="1"/>
        <v>0</v>
      </c>
      <c r="AA14" s="36">
        <f t="shared" si="1"/>
        <v>0</v>
      </c>
      <c r="AB14" s="36">
        <f t="shared" si="1"/>
        <v>0</v>
      </c>
      <c r="AC14" s="36">
        <f t="shared" si="1"/>
        <v>0</v>
      </c>
      <c r="AD14" s="36">
        <f t="shared" si="1"/>
        <v>0</v>
      </c>
      <c r="AE14" s="36">
        <f t="shared" si="1"/>
        <v>0</v>
      </c>
      <c r="AF14" s="36">
        <f t="shared" si="1"/>
        <v>5371039.625</v>
      </c>
      <c r="AG14" s="36">
        <f t="shared" si="1"/>
        <v>1850000</v>
      </c>
      <c r="AH14" s="36">
        <f t="shared" si="1"/>
        <v>0</v>
      </c>
      <c r="AI14" s="22"/>
    </row>
    <row r="15" spans="1:3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15" thickBot="1">
      <c r="B16" t="s">
        <v>96</v>
      </c>
      <c r="C16" s="41">
        <v>1</v>
      </c>
    </row>
    <row r="17" spans="2:34" ht="15" thickBot="1">
      <c r="B17" s="93" t="s">
        <v>97</v>
      </c>
      <c r="C17" s="93"/>
      <c r="D17" s="40">
        <f>+D14*$C$16</f>
        <v>22654179</v>
      </c>
      <c r="E17" s="40">
        <f t="shared" ref="E17:AH17" si="2">+E14*$C$16</f>
        <v>1140480.75</v>
      </c>
      <c r="F17" s="40">
        <f t="shared" si="2"/>
        <v>0</v>
      </c>
      <c r="G17" s="40">
        <f t="shared" si="2"/>
        <v>0</v>
      </c>
      <c r="H17" s="40">
        <f t="shared" si="2"/>
        <v>0</v>
      </c>
      <c r="I17" s="40">
        <f t="shared" si="2"/>
        <v>14636169.625</v>
      </c>
      <c r="J17" s="40">
        <f t="shared" si="2"/>
        <v>0</v>
      </c>
      <c r="K17" s="40">
        <f t="shared" si="2"/>
        <v>0</v>
      </c>
      <c r="L17" s="40">
        <f t="shared" si="2"/>
        <v>0</v>
      </c>
      <c r="M17" s="40">
        <f t="shared" si="2"/>
        <v>0</v>
      </c>
      <c r="N17" s="40">
        <f t="shared" si="2"/>
        <v>0</v>
      </c>
      <c r="O17" s="40">
        <f t="shared" si="2"/>
        <v>0</v>
      </c>
      <c r="P17" s="40">
        <f t="shared" si="2"/>
        <v>0</v>
      </c>
      <c r="Q17" s="40">
        <f t="shared" si="2"/>
        <v>0</v>
      </c>
      <c r="R17" s="40">
        <f t="shared" si="2"/>
        <v>0</v>
      </c>
      <c r="S17" s="40">
        <f t="shared" si="2"/>
        <v>0</v>
      </c>
      <c r="T17" s="40">
        <f t="shared" si="2"/>
        <v>0</v>
      </c>
      <c r="U17" s="40">
        <f t="shared" si="2"/>
        <v>0</v>
      </c>
      <c r="V17" s="40">
        <f t="shared" si="2"/>
        <v>0</v>
      </c>
      <c r="W17" s="40">
        <f t="shared" si="2"/>
        <v>0</v>
      </c>
      <c r="X17" s="40">
        <f t="shared" si="2"/>
        <v>0</v>
      </c>
      <c r="Y17" s="40">
        <f t="shared" si="2"/>
        <v>0</v>
      </c>
      <c r="Z17" s="40">
        <f t="shared" si="2"/>
        <v>0</v>
      </c>
      <c r="AA17" s="40">
        <f t="shared" si="2"/>
        <v>0</v>
      </c>
      <c r="AB17" s="40">
        <f t="shared" si="2"/>
        <v>0</v>
      </c>
      <c r="AC17" s="40">
        <f t="shared" si="2"/>
        <v>0</v>
      </c>
      <c r="AD17" s="40">
        <f t="shared" si="2"/>
        <v>0</v>
      </c>
      <c r="AE17" s="40">
        <f t="shared" si="2"/>
        <v>0</v>
      </c>
      <c r="AF17" s="40">
        <f t="shared" si="2"/>
        <v>5371039.625</v>
      </c>
      <c r="AG17" s="40">
        <f t="shared" si="2"/>
        <v>1850000</v>
      </c>
      <c r="AH17" s="40">
        <f t="shared" si="2"/>
        <v>0</v>
      </c>
    </row>
  </sheetData>
  <mergeCells count="11">
    <mergeCell ref="B17:C17"/>
    <mergeCell ref="AF5:AH5"/>
    <mergeCell ref="B13:C13"/>
    <mergeCell ref="B14:C14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workbookViewId="0">
      <selection activeCell="D9" sqref="D9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</row>
    <row r="2" spans="1:49">
      <c r="F2" s="43"/>
      <c r="G2" s="43"/>
      <c r="H2" s="43"/>
      <c r="I2" s="43"/>
      <c r="J2" s="43"/>
      <c r="K2" s="43"/>
      <c r="L2" s="43"/>
      <c r="M2" s="30"/>
      <c r="N2" s="30"/>
    </row>
    <row r="4" spans="1:49" ht="18.600000000000001" thickBot="1">
      <c r="B4" s="3" t="s">
        <v>0</v>
      </c>
    </row>
    <row r="5" spans="1:49" ht="15" thickBot="1">
      <c r="B5" s="77" t="s">
        <v>92</v>
      </c>
      <c r="C5" s="78"/>
      <c r="D5" s="78"/>
      <c r="E5" s="78"/>
      <c r="F5" s="78"/>
      <c r="G5" s="78"/>
      <c r="H5" s="78"/>
      <c r="I5" s="78"/>
      <c r="J5" s="79"/>
    </row>
    <row r="6" spans="1:49" s="4" customFormat="1" ht="15" thickBot="1">
      <c r="B6" s="80" t="s">
        <v>1</v>
      </c>
      <c r="C6" s="81"/>
      <c r="D6" s="81"/>
      <c r="E6" s="81"/>
      <c r="F6" s="81"/>
      <c r="G6" s="82"/>
      <c r="H6" s="82"/>
      <c r="I6" s="83" t="s">
        <v>2</v>
      </c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4"/>
      <c r="AN6" s="44"/>
    </row>
    <row r="7" spans="1:49" s="4" customFormat="1" ht="15.75" customHeight="1" thickBot="1">
      <c r="A7" s="48"/>
      <c r="B7" s="49"/>
      <c r="C7" s="49"/>
      <c r="D7" s="49"/>
      <c r="E7" s="49"/>
      <c r="F7" s="50"/>
      <c r="G7" s="85" t="s">
        <v>9</v>
      </c>
      <c r="H7" s="85"/>
      <c r="I7" s="86" t="s">
        <v>10</v>
      </c>
      <c r="J7" s="87"/>
      <c r="K7" s="88" t="s">
        <v>11</v>
      </c>
      <c r="L7" s="89"/>
      <c r="M7" s="89"/>
      <c r="N7" s="89"/>
      <c r="O7" s="87"/>
      <c r="P7" s="88" t="s">
        <v>12</v>
      </c>
      <c r="Q7" s="89"/>
      <c r="R7" s="89"/>
      <c r="S7" s="89"/>
      <c r="T7" s="89"/>
      <c r="U7" s="89"/>
      <c r="V7" s="89"/>
      <c r="W7" s="90" t="s">
        <v>13</v>
      </c>
      <c r="X7" s="91"/>
      <c r="Y7" s="90" t="s">
        <v>14</v>
      </c>
      <c r="Z7" s="92"/>
      <c r="AA7" s="92"/>
      <c r="AB7" s="91"/>
      <c r="AC7" s="90" t="s">
        <v>15</v>
      </c>
      <c r="AD7" s="92"/>
      <c r="AE7" s="92"/>
      <c r="AF7" s="92"/>
      <c r="AG7" s="92"/>
      <c r="AH7" s="92"/>
      <c r="AI7" s="92"/>
      <c r="AJ7" s="91"/>
      <c r="AK7" s="83" t="s">
        <v>16</v>
      </c>
      <c r="AL7" s="82"/>
      <c r="AM7" s="84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2" t="s">
        <v>86</v>
      </c>
      <c r="B8" s="53" t="s">
        <v>4</v>
      </c>
      <c r="C8" s="53" t="s">
        <v>5</v>
      </c>
      <c r="D8" s="53" t="s">
        <v>6</v>
      </c>
      <c r="E8" s="53" t="s">
        <v>7</v>
      </c>
      <c r="F8" s="54" t="s">
        <v>8</v>
      </c>
      <c r="G8" s="51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7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72" t="s">
        <v>125</v>
      </c>
      <c r="C9" s="72" t="s">
        <v>101</v>
      </c>
      <c r="D9" s="76">
        <v>11</v>
      </c>
      <c r="E9" s="39" t="s">
        <v>100</v>
      </c>
      <c r="F9" s="72" t="s">
        <v>102</v>
      </c>
      <c r="G9" s="72">
        <v>192</v>
      </c>
      <c r="H9" s="72">
        <v>1663636</v>
      </c>
      <c r="I9" s="39"/>
      <c r="J9" s="39">
        <v>12</v>
      </c>
      <c r="K9" s="39"/>
      <c r="L9" s="39"/>
      <c r="M9" s="39"/>
      <c r="N9" s="39">
        <v>154</v>
      </c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74"/>
      <c r="AC9" s="75"/>
      <c r="AD9" s="39"/>
      <c r="AE9" s="39"/>
      <c r="AF9" s="39"/>
      <c r="AG9" s="39"/>
      <c r="AH9" s="39"/>
      <c r="AI9" s="39"/>
      <c r="AJ9" s="39"/>
      <c r="AK9" s="39">
        <v>26</v>
      </c>
      <c r="AL9" s="39"/>
      <c r="AM9" s="39"/>
      <c r="AN9" s="46">
        <f t="shared" ref="AN9:AN40" si="0">SUM(I9:AM9)</f>
        <v>192</v>
      </c>
    </row>
    <row r="10" spans="1:49">
      <c r="A10" s="18">
        <v>2</v>
      </c>
      <c r="B10" s="72" t="s">
        <v>126</v>
      </c>
      <c r="C10" s="72" t="s">
        <v>112</v>
      </c>
      <c r="D10" s="73">
        <v>8</v>
      </c>
      <c r="E10" s="39" t="s">
        <v>100</v>
      </c>
      <c r="F10" s="39" t="s">
        <v>105</v>
      </c>
      <c r="G10" s="72">
        <v>64</v>
      </c>
      <c r="H10" s="72">
        <v>480000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74"/>
      <c r="AC10" s="75"/>
      <c r="AD10" s="39"/>
      <c r="AE10" s="39"/>
      <c r="AF10" s="39"/>
      <c r="AG10" s="39"/>
      <c r="AH10" s="39"/>
      <c r="AI10" s="39"/>
      <c r="AJ10" s="39"/>
      <c r="AK10" s="39"/>
      <c r="AL10" s="39">
        <v>64</v>
      </c>
      <c r="AM10" s="39"/>
      <c r="AN10" s="17">
        <f t="shared" si="0"/>
        <v>64</v>
      </c>
    </row>
    <row r="11" spans="1:49">
      <c r="A11" s="18">
        <v>3</v>
      </c>
      <c r="B11" s="72" t="s">
        <v>127</v>
      </c>
      <c r="C11" s="72" t="s">
        <v>110</v>
      </c>
      <c r="D11" s="73">
        <v>4</v>
      </c>
      <c r="E11" s="39" t="s">
        <v>108</v>
      </c>
      <c r="F11" s="39" t="s">
        <v>105</v>
      </c>
      <c r="G11" s="72">
        <v>32</v>
      </c>
      <c r="H11" s="72">
        <v>550000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74"/>
      <c r="AC11" s="75"/>
      <c r="AD11" s="39"/>
      <c r="AE11" s="39"/>
      <c r="AF11" s="39"/>
      <c r="AG11" s="39"/>
      <c r="AH11" s="39"/>
      <c r="AI11" s="39"/>
      <c r="AJ11" s="39"/>
      <c r="AK11" s="39">
        <v>32</v>
      </c>
      <c r="AL11" s="39"/>
      <c r="AM11" s="39"/>
      <c r="AN11" s="17">
        <f t="shared" si="0"/>
        <v>32</v>
      </c>
    </row>
    <row r="12" spans="1:49">
      <c r="A12" s="18">
        <v>4</v>
      </c>
      <c r="B12" s="72" t="s">
        <v>128</v>
      </c>
      <c r="C12" s="72" t="s">
        <v>119</v>
      </c>
      <c r="D12" s="73">
        <v>12</v>
      </c>
      <c r="E12" s="39" t="s">
        <v>100</v>
      </c>
      <c r="F12" s="72" t="s">
        <v>10</v>
      </c>
      <c r="G12" s="72">
        <v>64</v>
      </c>
      <c r="H12" s="72">
        <v>1700000</v>
      </c>
      <c r="I12" s="39">
        <v>64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74"/>
      <c r="AC12" s="75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17">
        <f t="shared" si="0"/>
        <v>64</v>
      </c>
    </row>
    <row r="13" spans="1:49">
      <c r="A13" s="18">
        <v>5</v>
      </c>
      <c r="B13" s="72" t="s">
        <v>129</v>
      </c>
      <c r="C13" s="72" t="s">
        <v>107</v>
      </c>
      <c r="D13" s="73">
        <v>4</v>
      </c>
      <c r="E13" s="39" t="s">
        <v>108</v>
      </c>
      <c r="F13" s="39" t="s">
        <v>105</v>
      </c>
      <c r="G13" s="39">
        <v>32</v>
      </c>
      <c r="H13" s="72">
        <v>725000</v>
      </c>
      <c r="I13" s="39"/>
      <c r="J13" s="39"/>
      <c r="K13" s="39"/>
      <c r="L13" s="39"/>
      <c r="M13" s="39"/>
      <c r="N13" s="39">
        <v>8</v>
      </c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74"/>
      <c r="AC13" s="75"/>
      <c r="AD13" s="39"/>
      <c r="AE13" s="39"/>
      <c r="AF13" s="39"/>
      <c r="AG13" s="39"/>
      <c r="AH13" s="39"/>
      <c r="AI13" s="39"/>
      <c r="AJ13" s="39"/>
      <c r="AK13" s="39">
        <v>24</v>
      </c>
      <c r="AL13" s="39"/>
      <c r="AM13" s="39"/>
      <c r="AN13" s="17">
        <f t="shared" si="0"/>
        <v>32</v>
      </c>
    </row>
    <row r="14" spans="1:49">
      <c r="A14" s="16">
        <v>6</v>
      </c>
      <c r="B14" s="18"/>
      <c r="C14" s="16"/>
      <c r="D14" s="19"/>
      <c r="E14" s="18"/>
      <c r="F14" s="18"/>
      <c r="G14" s="18"/>
      <c r="H14" s="16"/>
      <c r="I14" s="16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20"/>
      <c r="AC14" s="21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7">
        <f t="shared" si="0"/>
        <v>0</v>
      </c>
    </row>
    <row r="15" spans="1:49">
      <c r="A15" s="18">
        <v>7</v>
      </c>
      <c r="B15" s="18"/>
      <c r="C15" s="16"/>
      <c r="D15" s="19"/>
      <c r="E15" s="18"/>
      <c r="F15" s="18"/>
      <c r="G15" s="18"/>
      <c r="H15" s="16"/>
      <c r="I15" s="16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20"/>
      <c r="AC15" s="21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7">
        <f t="shared" si="0"/>
        <v>0</v>
      </c>
    </row>
    <row r="16" spans="1:49">
      <c r="A16" s="18">
        <v>8</v>
      </c>
      <c r="B16" s="18"/>
      <c r="C16" s="16"/>
      <c r="D16" s="19"/>
      <c r="E16" s="18"/>
      <c r="F16" s="18"/>
      <c r="G16" s="18"/>
      <c r="H16" s="16"/>
      <c r="I16" s="16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20"/>
      <c r="AC16" s="21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7">
        <f t="shared" si="0"/>
        <v>0</v>
      </c>
    </row>
    <row r="17" spans="1:40">
      <c r="A17" s="18">
        <v>9</v>
      </c>
      <c r="B17" s="18"/>
      <c r="C17" s="16"/>
      <c r="D17" s="19"/>
      <c r="E17" s="18"/>
      <c r="F17" s="18"/>
      <c r="G17" s="18"/>
      <c r="H17" s="16"/>
      <c r="I17" s="16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20"/>
      <c r="AC17" s="21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7">
        <f t="shared" si="0"/>
        <v>0</v>
      </c>
    </row>
    <row r="18" spans="1:40">
      <c r="A18" s="16">
        <v>10</v>
      </c>
      <c r="B18" s="18"/>
      <c r="C18" s="16"/>
      <c r="D18" s="19"/>
      <c r="E18" s="18"/>
      <c r="F18" s="18"/>
      <c r="G18" s="18"/>
      <c r="H18" s="16"/>
      <c r="I18" s="16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20"/>
      <c r="AC18" s="21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7">
        <f t="shared" si="0"/>
        <v>0</v>
      </c>
    </row>
    <row r="19" spans="1:40">
      <c r="A19" s="18">
        <v>11</v>
      </c>
      <c r="B19" s="18"/>
      <c r="C19" s="16"/>
      <c r="D19" s="19"/>
      <c r="E19" s="18"/>
      <c r="F19" s="18"/>
      <c r="G19" s="18"/>
      <c r="H19" s="16"/>
      <c r="I19" s="16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20"/>
      <c r="AC19" s="21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7">
        <f t="shared" si="0"/>
        <v>0</v>
      </c>
    </row>
    <row r="20" spans="1:40">
      <c r="A20" s="18">
        <v>12</v>
      </c>
      <c r="B20" s="18"/>
      <c r="C20" s="16"/>
      <c r="D20" s="19"/>
      <c r="E20" s="18"/>
      <c r="F20" s="18"/>
      <c r="G20" s="18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20"/>
      <c r="AC20" s="21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7">
        <f t="shared" si="0"/>
        <v>0</v>
      </c>
    </row>
    <row r="21" spans="1:40">
      <c r="A21" s="18">
        <v>13</v>
      </c>
      <c r="B21" s="18"/>
      <c r="C21" s="16"/>
      <c r="D21" s="19"/>
      <c r="E21" s="18"/>
      <c r="F21" s="18"/>
      <c r="G21" s="18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20"/>
      <c r="AC21" s="21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7">
        <f t="shared" si="0"/>
        <v>0</v>
      </c>
    </row>
    <row r="22" spans="1:40">
      <c r="A22" s="18">
        <v>14</v>
      </c>
      <c r="B22" s="18"/>
      <c r="C22" s="16"/>
      <c r="D22" s="19"/>
      <c r="E22" s="18"/>
      <c r="F22" s="18"/>
      <c r="G22" s="18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20"/>
      <c r="AC22" s="21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7">
        <f t="shared" si="0"/>
        <v>0</v>
      </c>
    </row>
    <row r="23" spans="1:40">
      <c r="A23" s="16">
        <v>15</v>
      </c>
      <c r="B23" s="18"/>
      <c r="C23" s="16"/>
      <c r="D23" s="19"/>
      <c r="E23" s="18"/>
      <c r="F23" s="18"/>
      <c r="G23" s="18"/>
      <c r="H23" s="16"/>
      <c r="I23" s="16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20"/>
      <c r="AC23" s="21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f t="shared" si="0"/>
        <v>0</v>
      </c>
    </row>
    <row r="24" spans="1:40">
      <c r="A24" s="18">
        <v>16</v>
      </c>
      <c r="B24" s="18"/>
      <c r="C24" s="16"/>
      <c r="D24" s="19"/>
      <c r="E24" s="18"/>
      <c r="F24" s="18"/>
      <c r="G24" s="18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0"/>
      <c r="AC24" s="21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f t="shared" si="0"/>
        <v>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si="0"/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0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0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0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0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0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0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0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0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0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si="0"/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0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0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si="0"/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0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si="0"/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ref="AN41:AN104" si="1">SUM(I41:AM41)</f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1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1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1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1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1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1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1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1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1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1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1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1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1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1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1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1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1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1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1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1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1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1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1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1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1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1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1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1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1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1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1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1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1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1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1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1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1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1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1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1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1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1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1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1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1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1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1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1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1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1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1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1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1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1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1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1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1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1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1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1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1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1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si="1"/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ref="AN105:AN168" si="2">SUM(I105:AM105)</f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2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2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2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2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2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2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2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2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2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2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2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2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2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2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2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2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2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2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2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2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2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2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2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2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2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2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2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2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2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2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2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2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2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2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2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2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2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2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2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2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2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2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2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2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2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2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2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2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2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2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2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2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2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2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2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2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2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2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2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2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2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2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si="2"/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ref="AN169:AN232" si="3">SUM(I169:AM169)</f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3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3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3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3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3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3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3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3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3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3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3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3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3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3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3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3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3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3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3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3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3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3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3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3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3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3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3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3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3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3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3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3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3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3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3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3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3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3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3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3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3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3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3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3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3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3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3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3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3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3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3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3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3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3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3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3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3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3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3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3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3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3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si="3"/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ref="AN233:AN296" si="4">SUM(I233:AM233)</f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4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4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4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4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4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4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4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4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4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4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4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4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4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4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4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4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4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4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4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4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4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4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4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4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4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4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4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4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4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4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4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4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4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4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4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4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4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4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4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4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4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4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4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4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4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4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4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4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4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4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4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4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4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4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4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4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4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4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4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4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4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4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si="4"/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ref="AN297:AN360" si="5">SUM(I297:AM297)</f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5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5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5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5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5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5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5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5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5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5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5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5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5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5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5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5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5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5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5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5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5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5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5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5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5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5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5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5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5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5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5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5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5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5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5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5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5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5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5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5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5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5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5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5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5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5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5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5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5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5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5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5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5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5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5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5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5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5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5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5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5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5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si="5"/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ref="AN361:AN400" si="6">SUM(I361:AM361)</f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6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6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6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6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6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6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6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6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6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6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6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6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6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6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6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6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6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6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6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6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6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6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6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6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6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6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6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6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6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6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6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6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6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6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6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6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6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6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6"/>
        <v>0</v>
      </c>
    </row>
    <row r="401" spans="1:40">
      <c r="A401" s="18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7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7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7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7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7"/>
        <v>0</v>
      </c>
    </row>
    <row r="406" spans="1:40">
      <c r="A406" s="18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7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7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28"/>
  <sheetViews>
    <sheetView tabSelected="1" workbookViewId="0">
      <selection activeCell="G20" sqref="G20"/>
    </sheetView>
  </sheetViews>
  <sheetFormatPr baseColWidth="10" defaultRowHeight="14.4"/>
  <cols>
    <col min="2" max="2" width="34.33203125" customWidth="1"/>
    <col min="3" max="3" width="15.109375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94" t="s">
        <v>52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6"/>
      <c r="AI4" s="24"/>
    </row>
    <row r="5" spans="1:35" ht="15" thickBot="1">
      <c r="A5" s="58"/>
      <c r="B5" s="59"/>
      <c r="C5" s="60"/>
      <c r="D5" s="99" t="s">
        <v>10</v>
      </c>
      <c r="E5" s="100"/>
      <c r="F5" s="101" t="s">
        <v>11</v>
      </c>
      <c r="G5" s="99"/>
      <c r="H5" s="99"/>
      <c r="I5" s="99"/>
      <c r="J5" s="100"/>
      <c r="K5" s="101" t="s">
        <v>12</v>
      </c>
      <c r="L5" s="99"/>
      <c r="M5" s="99"/>
      <c r="N5" s="99"/>
      <c r="O5" s="99"/>
      <c r="P5" s="99"/>
      <c r="Q5" s="99"/>
      <c r="R5" s="102" t="s">
        <v>13</v>
      </c>
      <c r="S5" s="103"/>
      <c r="T5" s="102" t="s">
        <v>14</v>
      </c>
      <c r="U5" s="99"/>
      <c r="V5" s="99"/>
      <c r="W5" s="103"/>
      <c r="X5" s="102" t="s">
        <v>15</v>
      </c>
      <c r="Y5" s="99"/>
      <c r="Z5" s="99"/>
      <c r="AA5" s="99"/>
      <c r="AB5" s="99"/>
      <c r="AC5" s="99"/>
      <c r="AD5" s="99"/>
      <c r="AE5" s="99"/>
      <c r="AF5" s="94" t="s">
        <v>16</v>
      </c>
      <c r="AG5" s="95"/>
      <c r="AH5" s="96"/>
      <c r="AI5" s="24"/>
    </row>
    <row r="6" spans="1:35" ht="15" thickBot="1">
      <c r="A6" s="61"/>
      <c r="B6" s="62"/>
      <c r="C6" s="63"/>
      <c r="D6" s="57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4" t="s">
        <v>86</v>
      </c>
      <c r="B7" s="64" t="s">
        <v>5</v>
      </c>
      <c r="C7" s="64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+'11- 2013'!C9</f>
        <v>ENFERMERA PROFESIONAL</v>
      </c>
      <c r="C8" s="16">
        <f>+'11- 2013'!H9/'11- 2013'!AN9</f>
        <v>8664.7708333333339</v>
      </c>
      <c r="D8" s="18">
        <f>+$C$8*'11- 2013'!I9</f>
        <v>0</v>
      </c>
      <c r="E8" s="18">
        <f>+$C$8*'11- 2013'!J9/1.09</f>
        <v>95391.972477064206</v>
      </c>
      <c r="F8" s="18">
        <f>+$C$8*'11- 2013'!K9</f>
        <v>0</v>
      </c>
      <c r="G8" s="18">
        <f>+$C$8*'11- 2013'!L9</f>
        <v>0</v>
      </c>
      <c r="H8" s="18">
        <f>+$C$8*'11- 2013'!M9</f>
        <v>0</v>
      </c>
      <c r="I8" s="18">
        <f>+$C$8*'11- 2013'!N9/1.09</f>
        <v>1224196.9801223243</v>
      </c>
      <c r="J8" s="18">
        <f>+$C$8*'11- 2013'!O9</f>
        <v>0</v>
      </c>
      <c r="K8" s="18">
        <f>+$C$8*'11- 2013'!P9</f>
        <v>0</v>
      </c>
      <c r="L8" s="18">
        <f>+$C$8*'11- 2013'!Q9</f>
        <v>0</v>
      </c>
      <c r="M8" s="18">
        <f>+$C$8*'11- 2013'!R9</f>
        <v>0</v>
      </c>
      <c r="N8" s="18">
        <f>+$C$8*'11- 2013'!S9</f>
        <v>0</v>
      </c>
      <c r="O8" s="18">
        <f>+$C$8*'11- 2013'!T9</f>
        <v>0</v>
      </c>
      <c r="P8" s="18">
        <f>+$C$8*'11- 2013'!U9</f>
        <v>0</v>
      </c>
      <c r="Q8" s="18">
        <f>+$C$8*'11- 2013'!V9</f>
        <v>0</v>
      </c>
      <c r="R8" s="18">
        <f>+$C$8*'11- 2013'!W9</f>
        <v>0</v>
      </c>
      <c r="S8" s="18">
        <f>+$C$8*'11- 2013'!X9</f>
        <v>0</v>
      </c>
      <c r="T8" s="18">
        <f>+$C$8*'11- 2013'!Y9</f>
        <v>0</v>
      </c>
      <c r="U8" s="18">
        <f>+$C$8*'11- 2013'!Z9</f>
        <v>0</v>
      </c>
      <c r="V8" s="18">
        <f>+$C$8*'11- 2013'!AA9</f>
        <v>0</v>
      </c>
      <c r="W8" s="18">
        <f>+$C$8*'11- 2013'!AB9</f>
        <v>0</v>
      </c>
      <c r="X8" s="18">
        <f>+$C$8*'11- 2013'!AC9</f>
        <v>0</v>
      </c>
      <c r="Y8" s="18">
        <f>+$C$8*'11- 2013'!AD9</f>
        <v>0</v>
      </c>
      <c r="Z8" s="18">
        <f>+$C$8*'11- 2013'!AE9</f>
        <v>0</v>
      </c>
      <c r="AA8" s="18">
        <f>+$C$8*'11- 2013'!AF9</f>
        <v>0</v>
      </c>
      <c r="AB8" s="18">
        <f>+$C$8*'11- 2013'!AG9</f>
        <v>0</v>
      </c>
      <c r="AC8" s="18">
        <f>+$C$8*'11- 2013'!AH9</f>
        <v>0</v>
      </c>
      <c r="AD8" s="18">
        <f>+$C$8*'11- 2013'!AI9</f>
        <v>0</v>
      </c>
      <c r="AE8" s="18">
        <f>+$C$8*'11- 2013'!AJ9</f>
        <v>0</v>
      </c>
      <c r="AF8" s="16">
        <f>+$C$8*'11- 2013'!AK9/1.09</f>
        <v>206682.60703363916</v>
      </c>
      <c r="AG8" s="16">
        <f>+$C$8*'11- 2013'!AL9</f>
        <v>0</v>
      </c>
      <c r="AH8" s="16">
        <f>+$C$8*'11- 2013'!AM9</f>
        <v>0</v>
      </c>
      <c r="AI8" s="2"/>
    </row>
    <row r="9" spans="1:35">
      <c r="A9" s="18">
        <v>2</v>
      </c>
      <c r="B9" s="18" t="str">
        <f>+'11- 2013'!C10</f>
        <v>TURNOS ESPECIALES CONDUCTOR AMBULANCIA</v>
      </c>
      <c r="C9" s="18">
        <f>+'11- 2013'!H10/'11- 2013'!AN10</f>
        <v>7500</v>
      </c>
      <c r="D9" s="18">
        <f>+$C$9*'11- 2013'!I10</f>
        <v>0</v>
      </c>
      <c r="E9" s="18">
        <f>+$C$9*'11- 2013'!J10</f>
        <v>0</v>
      </c>
      <c r="F9" s="18">
        <f>+$C$9*'11- 2013'!K10</f>
        <v>0</v>
      </c>
      <c r="G9" s="18">
        <f>+$C$9*'11- 2013'!L10</f>
        <v>0</v>
      </c>
      <c r="H9" s="18">
        <f>+$C$9*'11- 2013'!M10</f>
        <v>0</v>
      </c>
      <c r="I9" s="18">
        <f>+$C$9*'11- 2013'!N10</f>
        <v>0</v>
      </c>
      <c r="J9" s="18">
        <f>+$C$9*'11- 2013'!O10</f>
        <v>0</v>
      </c>
      <c r="K9" s="18">
        <f>+$C$9*'11- 2013'!P10</f>
        <v>0</v>
      </c>
      <c r="L9" s="18">
        <f>+$C$9*'11- 2013'!Q10</f>
        <v>0</v>
      </c>
      <c r="M9" s="18">
        <f>+$C$9*'11- 2013'!R10</f>
        <v>0</v>
      </c>
      <c r="N9" s="18">
        <f>+$C$9*'11- 2013'!S10</f>
        <v>0</v>
      </c>
      <c r="O9" s="18">
        <f>+$C$9*'11- 2013'!T10</f>
        <v>0</v>
      </c>
      <c r="P9" s="18">
        <f>+$C$9*'11- 2013'!U10</f>
        <v>0</v>
      </c>
      <c r="Q9" s="18">
        <f>+$C$9*'11- 2013'!V10</f>
        <v>0</v>
      </c>
      <c r="R9" s="18">
        <f>+$C$9*'11- 2013'!W10</f>
        <v>0</v>
      </c>
      <c r="S9" s="18">
        <f>+$C$9*'11- 2013'!X10</f>
        <v>0</v>
      </c>
      <c r="T9" s="18">
        <f>+$C$9*'11- 2013'!Y10</f>
        <v>0</v>
      </c>
      <c r="U9" s="18">
        <f>+$C$9*'11- 2013'!Z10</f>
        <v>0</v>
      </c>
      <c r="V9" s="18">
        <f>+$C$9*'11- 2013'!AA10</f>
        <v>0</v>
      </c>
      <c r="W9" s="18">
        <f>+$C$9*'11- 2013'!AB10</f>
        <v>0</v>
      </c>
      <c r="X9" s="18">
        <f>+$C$9*'11- 2013'!AC10</f>
        <v>0</v>
      </c>
      <c r="Y9" s="18">
        <f>+$C$9*'11- 2013'!AD10</f>
        <v>0</v>
      </c>
      <c r="Z9" s="18">
        <f>+$C$9*'11- 2013'!AE10</f>
        <v>0</v>
      </c>
      <c r="AA9" s="18">
        <f>+$C$9*'11- 2013'!AF10</f>
        <v>0</v>
      </c>
      <c r="AB9" s="18">
        <f>+$C$9*'11- 2013'!AG10</f>
        <v>0</v>
      </c>
      <c r="AC9" s="18">
        <f>+$C$9*'11- 2013'!AH10</f>
        <v>0</v>
      </c>
      <c r="AD9" s="18">
        <f>+$C$9*'11- 2013'!AI10</f>
        <v>0</v>
      </c>
      <c r="AE9" s="18">
        <f>+$C$9*'11- 2013'!AJ10</f>
        <v>0</v>
      </c>
      <c r="AF9" s="18">
        <f>+$C$9*'11- 2013'!AK10</f>
        <v>0</v>
      </c>
      <c r="AG9" s="18">
        <f>+$C$9*'11- 2013'!AL10/1.5</f>
        <v>320000</v>
      </c>
      <c r="AH9" s="18">
        <f>+$C$9*'11- 2013'!AM10</f>
        <v>0</v>
      </c>
      <c r="AI9" s="2"/>
    </row>
    <row r="10" spans="1:35">
      <c r="A10" s="18">
        <v>3</v>
      </c>
      <c r="B10" s="18" t="str">
        <f>+'11- 2013'!C11</f>
        <v xml:space="preserve">PSICOLOGA PARA DESARROLLAR PROYECTO DE SALUD MENTAL PIC </v>
      </c>
      <c r="C10" s="18">
        <f>+'11- 2013'!H11/'11- 2013'!AN11</f>
        <v>17187.5</v>
      </c>
      <c r="D10" s="18">
        <f>+$C$10*'11- 2013'!I11</f>
        <v>0</v>
      </c>
      <c r="E10" s="18">
        <f>+$C$10*'11- 2013'!J11</f>
        <v>0</v>
      </c>
      <c r="F10" s="18">
        <f>+$C$10*'11- 2013'!K11</f>
        <v>0</v>
      </c>
      <c r="G10" s="18">
        <f>+$C$10*'11- 2013'!L11</f>
        <v>0</v>
      </c>
      <c r="H10" s="18">
        <f>+$C$10*'11- 2013'!M11</f>
        <v>0</v>
      </c>
      <c r="I10" s="18">
        <f>+$C$10*'11- 2013'!N11</f>
        <v>0</v>
      </c>
      <c r="J10" s="18">
        <f>+$C$10*'11- 2013'!O11</f>
        <v>0</v>
      </c>
      <c r="K10" s="18">
        <f>+$C$10*'11- 2013'!P11</f>
        <v>0</v>
      </c>
      <c r="L10" s="18">
        <f>+$C$10*'11- 2013'!Q11</f>
        <v>0</v>
      </c>
      <c r="M10" s="18">
        <f>+$C$10*'11- 2013'!R11</f>
        <v>0</v>
      </c>
      <c r="N10" s="18">
        <f>+$C$10*'11- 2013'!S11</f>
        <v>0</v>
      </c>
      <c r="O10" s="18">
        <f>+$C$10*'11- 2013'!T11</f>
        <v>0</v>
      </c>
      <c r="P10" s="18">
        <f>+$C$10*'11- 2013'!U11</f>
        <v>0</v>
      </c>
      <c r="Q10" s="18">
        <f>+$C$10*'11- 2013'!V11</f>
        <v>0</v>
      </c>
      <c r="R10" s="18">
        <f>+$C$10*'11- 2013'!W11</f>
        <v>0</v>
      </c>
      <c r="S10" s="18">
        <f>+$C$10*'11- 2013'!X11</f>
        <v>0</v>
      </c>
      <c r="T10" s="18">
        <f>+$C$10*'11- 2013'!Y11</f>
        <v>0</v>
      </c>
      <c r="U10" s="18">
        <f>+$C$10*'11- 2013'!Z11</f>
        <v>0</v>
      </c>
      <c r="V10" s="18">
        <f>+$C$10*'11- 2013'!AA11</f>
        <v>0</v>
      </c>
      <c r="W10" s="18">
        <f>+$C$10*'11- 2013'!AB11</f>
        <v>0</v>
      </c>
      <c r="X10" s="18">
        <f>+$C$10*'11- 2013'!AC11</f>
        <v>0</v>
      </c>
      <c r="Y10" s="18">
        <f>+$C$10*'11- 2013'!AD11</f>
        <v>0</v>
      </c>
      <c r="Z10" s="18">
        <f>+$C$10*'11- 2013'!AE11</f>
        <v>0</v>
      </c>
      <c r="AA10" s="18">
        <f>+$C$10*'11- 2013'!AF11</f>
        <v>0</v>
      </c>
      <c r="AB10" s="18">
        <f>+$C$10*'11- 2013'!AG11</f>
        <v>0</v>
      </c>
      <c r="AC10" s="18">
        <f>+$C$10*'11- 2013'!AH11</f>
        <v>0</v>
      </c>
      <c r="AD10" s="18">
        <f>+$C$10*'11- 2013'!AI11</f>
        <v>0</v>
      </c>
      <c r="AE10" s="18">
        <f>+$C$10*'11- 2013'!AJ11</f>
        <v>0</v>
      </c>
      <c r="AF10" s="18">
        <f>+$C$10*'11- 2013'!AK11/3</f>
        <v>183333.33333333334</v>
      </c>
      <c r="AG10" s="18">
        <f>+$C$10*'11- 2013'!AL11</f>
        <v>0</v>
      </c>
      <c r="AH10" s="18">
        <f>+$C$10*'11- 2013'!AM11</f>
        <v>0</v>
      </c>
      <c r="AI10" s="2"/>
    </row>
    <row r="11" spans="1:35">
      <c r="A11" s="18">
        <v>4</v>
      </c>
      <c r="B11" s="18" t="str">
        <f>+'11- 2013'!C12</f>
        <v>MEDICO GENERAL DE TURNOS</v>
      </c>
      <c r="C11" s="18">
        <f>+'11- 2013'!H12/'11- 2013'!AN12</f>
        <v>26562.5</v>
      </c>
      <c r="D11" s="18">
        <f>+$C$11*'11- 2013'!I12</f>
        <v>1700000</v>
      </c>
      <c r="E11" s="18">
        <f>+$C$11*'11- 2013'!J12</f>
        <v>0</v>
      </c>
      <c r="F11" s="18">
        <f>+$C$11*'11- 2013'!K12</f>
        <v>0</v>
      </c>
      <c r="G11" s="18">
        <f>+$C$11*'11- 2013'!L12</f>
        <v>0</v>
      </c>
      <c r="H11" s="18">
        <f>+$C$11*'11- 2013'!M12</f>
        <v>0</v>
      </c>
      <c r="I11" s="18">
        <f>+$C$11*'11- 2013'!N12</f>
        <v>0</v>
      </c>
      <c r="J11" s="18">
        <f>+$C$11*'11- 2013'!O12</f>
        <v>0</v>
      </c>
      <c r="K11" s="18">
        <f>+$C$11*'11- 2013'!P12</f>
        <v>0</v>
      </c>
      <c r="L11" s="18">
        <f>+$C$11*'11- 2013'!Q12</f>
        <v>0</v>
      </c>
      <c r="M11" s="18">
        <f>+$C$11*'11- 2013'!R12</f>
        <v>0</v>
      </c>
      <c r="N11" s="18">
        <f>+$C$11*'11- 2013'!S12</f>
        <v>0</v>
      </c>
      <c r="O11" s="18">
        <f>+$C$11*'11- 2013'!T12</f>
        <v>0</v>
      </c>
      <c r="P11" s="18">
        <f>+$C$11*'11- 2013'!U12</f>
        <v>0</v>
      </c>
      <c r="Q11" s="18">
        <f>+$C$11*'11- 2013'!V12</f>
        <v>0</v>
      </c>
      <c r="R11" s="18">
        <f>+$C$11*'11- 2013'!W12</f>
        <v>0</v>
      </c>
      <c r="S11" s="18">
        <f>+$C$11*'11- 2013'!X12</f>
        <v>0</v>
      </c>
      <c r="T11" s="18">
        <f>+$C$11*'11- 2013'!Y12</f>
        <v>0</v>
      </c>
      <c r="U11" s="18">
        <f>+$C$11*'11- 2013'!Z12</f>
        <v>0</v>
      </c>
      <c r="V11" s="18">
        <f>+$C$11*'11- 2013'!AA12</f>
        <v>0</v>
      </c>
      <c r="W11" s="18">
        <f>+$C$11*'11- 2013'!AB12</f>
        <v>0</v>
      </c>
      <c r="X11" s="18">
        <f>+$C$11*'11- 2013'!AC12</f>
        <v>0</v>
      </c>
      <c r="Y11" s="18">
        <f>+$C$11*'11- 2013'!AD12</f>
        <v>0</v>
      </c>
      <c r="Z11" s="18">
        <f>+$C$11*'11- 2013'!AE12</f>
        <v>0</v>
      </c>
      <c r="AA11" s="18">
        <f>+$C$11*'11- 2013'!AF12</f>
        <v>0</v>
      </c>
      <c r="AB11" s="18">
        <f>+$C$11*'11- 2013'!AG12</f>
        <v>0</v>
      </c>
      <c r="AC11" s="18">
        <f>+$C$11*'11- 2013'!AH12</f>
        <v>0</v>
      </c>
      <c r="AD11" s="18">
        <f>+$C$11*'11- 2013'!AI12</f>
        <v>0</v>
      </c>
      <c r="AE11" s="18">
        <f>+$C$11*'11- 2013'!AJ12</f>
        <v>0</v>
      </c>
      <c r="AF11" s="18">
        <f>+$C$11*'11- 2013'!AK12</f>
        <v>0</v>
      </c>
      <c r="AG11" s="18">
        <f>+$C$11*'11- 2013'!AL12</f>
        <v>0</v>
      </c>
      <c r="AH11" s="18">
        <f>+$C$11*'11- 2013'!AM12</f>
        <v>0</v>
      </c>
      <c r="AI11" s="2"/>
    </row>
    <row r="12" spans="1:35" ht="15" thickBot="1">
      <c r="A12" s="18">
        <v>5</v>
      </c>
      <c r="B12" s="18" t="str">
        <f>+'11- 2013'!C13</f>
        <v>NUTRICIONISTA PARA PROGRAMA DE PROMOCION Y PREVENCION PIC</v>
      </c>
      <c r="C12" s="18">
        <f>+'11- 2013'!H13/'11- 2013'!AN13</f>
        <v>22656.25</v>
      </c>
      <c r="D12" s="18">
        <f>+$C$12*'11- 2013'!I13</f>
        <v>0</v>
      </c>
      <c r="E12" s="18">
        <f>+$C$12*'11- 2013'!J13</f>
        <v>0</v>
      </c>
      <c r="F12" s="18">
        <f>+$C$12*'11- 2013'!K13</f>
        <v>0</v>
      </c>
      <c r="G12" s="18">
        <f>+$C$12*'11- 2013'!L13</f>
        <v>0</v>
      </c>
      <c r="H12" s="18">
        <f>+$C$12*'11- 2013'!M13</f>
        <v>0</v>
      </c>
      <c r="I12" s="18">
        <f>+$C$12*'11- 2013'!N13/3</f>
        <v>60416.666666666664</v>
      </c>
      <c r="J12" s="18">
        <f>+$C$12*'11- 2013'!O13</f>
        <v>0</v>
      </c>
      <c r="K12" s="18">
        <f>+$C$12*'11- 2013'!P13</f>
        <v>0</v>
      </c>
      <c r="L12" s="18">
        <f>+$C$12*'11- 2013'!Q13</f>
        <v>0</v>
      </c>
      <c r="M12" s="18">
        <f>+$C$12*'11- 2013'!R13</f>
        <v>0</v>
      </c>
      <c r="N12" s="18">
        <f>+$C$12*'11- 2013'!S13</f>
        <v>0</v>
      </c>
      <c r="O12" s="18">
        <f>+$C$12*'11- 2013'!T13</f>
        <v>0</v>
      </c>
      <c r="P12" s="18">
        <f>+$C$12*'11- 2013'!U13</f>
        <v>0</v>
      </c>
      <c r="Q12" s="18">
        <f>+$C$12*'11- 2013'!V13</f>
        <v>0</v>
      </c>
      <c r="R12" s="18">
        <f>+$C$12*'11- 2013'!W13</f>
        <v>0</v>
      </c>
      <c r="S12" s="18">
        <f>+$C$12*'11- 2013'!X13</f>
        <v>0</v>
      </c>
      <c r="T12" s="18">
        <f>+$C$12*'11- 2013'!Y13</f>
        <v>0</v>
      </c>
      <c r="U12" s="18">
        <f>+$C$12*'11- 2013'!Z13</f>
        <v>0</v>
      </c>
      <c r="V12" s="18">
        <f>+$C$12*'11- 2013'!AA13</f>
        <v>0</v>
      </c>
      <c r="W12" s="18">
        <f>+$C$12*'11- 2013'!AB13</f>
        <v>0</v>
      </c>
      <c r="X12" s="18">
        <f>+$C$12*'11- 2013'!AC13</f>
        <v>0</v>
      </c>
      <c r="Y12" s="18">
        <f>+$C$12*'11- 2013'!AD13</f>
        <v>0</v>
      </c>
      <c r="Z12" s="18">
        <f>+$C$12*'11- 2013'!AE13</f>
        <v>0</v>
      </c>
      <c r="AA12" s="18">
        <f>+$C$12*'11- 2013'!AF13</f>
        <v>0</v>
      </c>
      <c r="AB12" s="18">
        <f>+$C$12*'11- 2013'!AG13</f>
        <v>0</v>
      </c>
      <c r="AC12" s="18">
        <f>+$C$12*'11- 2013'!AH13</f>
        <v>0</v>
      </c>
      <c r="AD12" s="18">
        <f>+$C$12*'11- 2013'!AI13</f>
        <v>0</v>
      </c>
      <c r="AE12" s="18">
        <f>+$C$12*'11- 2013'!AJ13</f>
        <v>0</v>
      </c>
      <c r="AF12" s="18">
        <f>+$C$12*'11- 2013'!AK13/3</f>
        <v>181250</v>
      </c>
      <c r="AG12" s="18">
        <f>+$C$12*'11- 2013'!AL13</f>
        <v>0</v>
      </c>
      <c r="AH12" s="18">
        <f>+$C$12*'11- 2013'!AM13</f>
        <v>0</v>
      </c>
      <c r="AI12" s="2"/>
    </row>
    <row r="13" spans="1:35" ht="15" thickBot="1">
      <c r="A13" s="18"/>
      <c r="B13" s="97" t="s">
        <v>84</v>
      </c>
      <c r="C13" s="98"/>
      <c r="D13" s="36">
        <f t="shared" ref="D13:AH13" si="0">SUM(D8:D12)</f>
        <v>1700000</v>
      </c>
      <c r="E13" s="36">
        <f t="shared" si="0"/>
        <v>95391.972477064206</v>
      </c>
      <c r="F13" s="36">
        <f t="shared" si="0"/>
        <v>0</v>
      </c>
      <c r="G13" s="36">
        <f t="shared" si="0"/>
        <v>0</v>
      </c>
      <c r="H13" s="36">
        <f t="shared" si="0"/>
        <v>0</v>
      </c>
      <c r="I13" s="36">
        <f t="shared" si="0"/>
        <v>1284613.6467889911</v>
      </c>
      <c r="J13" s="36">
        <f t="shared" si="0"/>
        <v>0</v>
      </c>
      <c r="K13" s="36">
        <f t="shared" si="0"/>
        <v>0</v>
      </c>
      <c r="L13" s="36">
        <f t="shared" si="0"/>
        <v>0</v>
      </c>
      <c r="M13" s="36">
        <f t="shared" si="0"/>
        <v>0</v>
      </c>
      <c r="N13" s="36">
        <f t="shared" si="0"/>
        <v>0</v>
      </c>
      <c r="O13" s="36">
        <f t="shared" si="0"/>
        <v>0</v>
      </c>
      <c r="P13" s="36">
        <f t="shared" si="0"/>
        <v>0</v>
      </c>
      <c r="Q13" s="36">
        <f t="shared" si="0"/>
        <v>0</v>
      </c>
      <c r="R13" s="36">
        <f t="shared" si="0"/>
        <v>0</v>
      </c>
      <c r="S13" s="36">
        <f t="shared" si="0"/>
        <v>0</v>
      </c>
      <c r="T13" s="36">
        <f t="shared" si="0"/>
        <v>0</v>
      </c>
      <c r="U13" s="36">
        <f t="shared" si="0"/>
        <v>0</v>
      </c>
      <c r="V13" s="36">
        <f t="shared" si="0"/>
        <v>0</v>
      </c>
      <c r="W13" s="36">
        <f t="shared" si="0"/>
        <v>0</v>
      </c>
      <c r="X13" s="36">
        <f t="shared" si="0"/>
        <v>0</v>
      </c>
      <c r="Y13" s="36">
        <f t="shared" si="0"/>
        <v>0</v>
      </c>
      <c r="Z13" s="36">
        <f t="shared" si="0"/>
        <v>0</v>
      </c>
      <c r="AA13" s="36">
        <f t="shared" si="0"/>
        <v>0</v>
      </c>
      <c r="AB13" s="36">
        <f t="shared" si="0"/>
        <v>0</v>
      </c>
      <c r="AC13" s="36">
        <f t="shared" si="0"/>
        <v>0</v>
      </c>
      <c r="AD13" s="36">
        <f t="shared" si="0"/>
        <v>0</v>
      </c>
      <c r="AE13" s="36">
        <f t="shared" si="0"/>
        <v>0</v>
      </c>
      <c r="AF13" s="36">
        <f t="shared" si="0"/>
        <v>571265.94036697247</v>
      </c>
      <c r="AG13" s="36">
        <f t="shared" si="0"/>
        <v>320000</v>
      </c>
      <c r="AH13" s="36">
        <f t="shared" si="0"/>
        <v>0</v>
      </c>
      <c r="AI13" s="22"/>
    </row>
    <row r="14" spans="1:35" ht="15" thickBot="1">
      <c r="A14" s="18"/>
      <c r="B14" s="105" t="s">
        <v>85</v>
      </c>
      <c r="C14" s="98"/>
      <c r="D14" s="36">
        <f t="shared" ref="D14:AH14" si="1">+D13*12</f>
        <v>20400000</v>
      </c>
      <c r="E14" s="36">
        <f t="shared" si="1"/>
        <v>1144703.6697247704</v>
      </c>
      <c r="F14" s="36">
        <f t="shared" si="1"/>
        <v>0</v>
      </c>
      <c r="G14" s="36">
        <f t="shared" si="1"/>
        <v>0</v>
      </c>
      <c r="H14" s="36">
        <f t="shared" si="1"/>
        <v>0</v>
      </c>
      <c r="I14" s="36">
        <f t="shared" si="1"/>
        <v>15415363.761467893</v>
      </c>
      <c r="J14" s="36">
        <f t="shared" si="1"/>
        <v>0</v>
      </c>
      <c r="K14" s="36">
        <f t="shared" si="1"/>
        <v>0</v>
      </c>
      <c r="L14" s="36">
        <f t="shared" si="1"/>
        <v>0</v>
      </c>
      <c r="M14" s="36">
        <f t="shared" si="1"/>
        <v>0</v>
      </c>
      <c r="N14" s="36">
        <f t="shared" si="1"/>
        <v>0</v>
      </c>
      <c r="O14" s="36">
        <f t="shared" si="1"/>
        <v>0</v>
      </c>
      <c r="P14" s="36">
        <f t="shared" si="1"/>
        <v>0</v>
      </c>
      <c r="Q14" s="36">
        <f t="shared" si="1"/>
        <v>0</v>
      </c>
      <c r="R14" s="36">
        <f t="shared" si="1"/>
        <v>0</v>
      </c>
      <c r="S14" s="36">
        <f t="shared" si="1"/>
        <v>0</v>
      </c>
      <c r="T14" s="36">
        <f t="shared" si="1"/>
        <v>0</v>
      </c>
      <c r="U14" s="36">
        <f t="shared" si="1"/>
        <v>0</v>
      </c>
      <c r="V14" s="36">
        <f t="shared" si="1"/>
        <v>0</v>
      </c>
      <c r="W14" s="36">
        <f t="shared" si="1"/>
        <v>0</v>
      </c>
      <c r="X14" s="36">
        <f t="shared" si="1"/>
        <v>0</v>
      </c>
      <c r="Y14" s="36">
        <f t="shared" si="1"/>
        <v>0</v>
      </c>
      <c r="Z14" s="36">
        <f t="shared" si="1"/>
        <v>0</v>
      </c>
      <c r="AA14" s="36">
        <f t="shared" si="1"/>
        <v>0</v>
      </c>
      <c r="AB14" s="36">
        <f t="shared" si="1"/>
        <v>0</v>
      </c>
      <c r="AC14" s="36">
        <f t="shared" si="1"/>
        <v>0</v>
      </c>
      <c r="AD14" s="36">
        <f t="shared" si="1"/>
        <v>0</v>
      </c>
      <c r="AE14" s="36">
        <f t="shared" si="1"/>
        <v>0</v>
      </c>
      <c r="AF14" s="36">
        <f t="shared" si="1"/>
        <v>6855191.2844036696</v>
      </c>
      <c r="AG14" s="36">
        <f t="shared" si="1"/>
        <v>3840000</v>
      </c>
      <c r="AH14" s="36">
        <f t="shared" si="1"/>
        <v>0</v>
      </c>
      <c r="AI14" s="22"/>
    </row>
    <row r="15" spans="1:35">
      <c r="A15" s="2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15" thickBot="1">
      <c r="A16" s="23"/>
      <c r="B16" t="s">
        <v>96</v>
      </c>
      <c r="C16" s="42">
        <v>0.98303296703296694</v>
      </c>
    </row>
    <row r="17" spans="1:34" ht="15" thickBot="1">
      <c r="A17" s="23"/>
      <c r="B17" s="93" t="s">
        <v>97</v>
      </c>
      <c r="C17" s="93"/>
      <c r="D17" s="40">
        <f>+D14*$C$16</f>
        <v>20053872.527472526</v>
      </c>
      <c r="E17" s="40">
        <f t="shared" ref="E17:AH17" si="2">+E14*$C$16</f>
        <v>1125281.4448230665</v>
      </c>
      <c r="F17" s="40">
        <f t="shared" si="2"/>
        <v>0</v>
      </c>
      <c r="G17" s="40">
        <f t="shared" si="2"/>
        <v>0</v>
      </c>
      <c r="H17" s="40">
        <f t="shared" si="2"/>
        <v>0</v>
      </c>
      <c r="I17" s="40">
        <f t="shared" si="2"/>
        <v>15153810.77632826</v>
      </c>
      <c r="J17" s="40">
        <f t="shared" si="2"/>
        <v>0</v>
      </c>
      <c r="K17" s="40">
        <f t="shared" si="2"/>
        <v>0</v>
      </c>
      <c r="L17" s="40">
        <f t="shared" si="2"/>
        <v>0</v>
      </c>
      <c r="M17" s="40">
        <f t="shared" si="2"/>
        <v>0</v>
      </c>
      <c r="N17" s="40">
        <f t="shared" si="2"/>
        <v>0</v>
      </c>
      <c r="O17" s="40">
        <f t="shared" si="2"/>
        <v>0</v>
      </c>
      <c r="P17" s="40">
        <f t="shared" si="2"/>
        <v>0</v>
      </c>
      <c r="Q17" s="40">
        <f t="shared" si="2"/>
        <v>0</v>
      </c>
      <c r="R17" s="40">
        <f t="shared" si="2"/>
        <v>0</v>
      </c>
      <c r="S17" s="40">
        <f t="shared" si="2"/>
        <v>0</v>
      </c>
      <c r="T17" s="40">
        <f t="shared" si="2"/>
        <v>0</v>
      </c>
      <c r="U17" s="40">
        <f t="shared" si="2"/>
        <v>0</v>
      </c>
      <c r="V17" s="40">
        <f t="shared" si="2"/>
        <v>0</v>
      </c>
      <c r="W17" s="40">
        <f t="shared" si="2"/>
        <v>0</v>
      </c>
      <c r="X17" s="40">
        <f t="shared" si="2"/>
        <v>0</v>
      </c>
      <c r="Y17" s="40">
        <f t="shared" si="2"/>
        <v>0</v>
      </c>
      <c r="Z17" s="40">
        <f t="shared" si="2"/>
        <v>0</v>
      </c>
      <c r="AA17" s="40">
        <f t="shared" si="2"/>
        <v>0</v>
      </c>
      <c r="AB17" s="40">
        <f t="shared" si="2"/>
        <v>0</v>
      </c>
      <c r="AC17" s="40">
        <f t="shared" si="2"/>
        <v>0</v>
      </c>
      <c r="AD17" s="40">
        <f t="shared" si="2"/>
        <v>0</v>
      </c>
      <c r="AE17" s="40">
        <f t="shared" si="2"/>
        <v>0</v>
      </c>
      <c r="AF17" s="40">
        <f t="shared" si="2"/>
        <v>6738879.0278858747</v>
      </c>
      <c r="AG17" s="40">
        <f t="shared" si="2"/>
        <v>3774846.593406593</v>
      </c>
      <c r="AH17" s="40">
        <f t="shared" si="2"/>
        <v>0</v>
      </c>
    </row>
    <row r="18" spans="1:34">
      <c r="A18" s="23"/>
    </row>
    <row r="19" spans="1:34">
      <c r="A19" s="23"/>
    </row>
    <row r="20" spans="1:34">
      <c r="A20" s="23"/>
    </row>
    <row r="21" spans="1:34">
      <c r="A21" s="23"/>
    </row>
    <row r="22" spans="1:34">
      <c r="A22" s="23"/>
    </row>
    <row r="23" spans="1:34">
      <c r="A23" s="23"/>
    </row>
    <row r="24" spans="1:34">
      <c r="A24" s="23"/>
    </row>
    <row r="25" spans="1:34">
      <c r="A25" s="23"/>
    </row>
    <row r="26" spans="1:34">
      <c r="A26" s="23"/>
    </row>
    <row r="27" spans="1:34">
      <c r="A27" s="23"/>
    </row>
    <row r="28" spans="1:34">
      <c r="A28" s="37"/>
    </row>
  </sheetData>
  <mergeCells count="11">
    <mergeCell ref="B17:C17"/>
    <mergeCell ref="AF5:AH5"/>
    <mergeCell ref="B13:C13"/>
    <mergeCell ref="B14:C14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11- 2008</vt:lpstr>
      <vt:lpstr>VALORES 2008</vt:lpstr>
      <vt:lpstr>11- 2009</vt:lpstr>
      <vt:lpstr>VALORES 2009</vt:lpstr>
      <vt:lpstr>11- 2010</vt:lpstr>
      <vt:lpstr>VALORES 2010</vt:lpstr>
      <vt:lpstr>11- 2011</vt:lpstr>
      <vt:lpstr>VALORES 2011</vt:lpstr>
      <vt:lpstr>11- 2012</vt:lpstr>
      <vt:lpstr>VALORES 2012</vt:lpstr>
      <vt:lpstr>11- 2013</vt:lpstr>
      <vt:lpstr>VALORES 2013</vt:lpstr>
      <vt:lpstr>Hoja1</vt:lpstr>
      <vt:lpstr>CUADRO11_2008</vt:lpstr>
      <vt:lpstr>CUADRO11_2008_VALORES</vt:lpstr>
      <vt:lpstr>CUADRO11_2009</vt:lpstr>
      <vt:lpstr>CUADRO11_2009_VALORES</vt:lpstr>
      <vt:lpstr>CUADRO11_2010</vt:lpstr>
      <vt:lpstr>CUADRO11_2010_VALORES</vt:lpstr>
      <vt:lpstr>CUADRO11_2011</vt:lpstr>
      <vt:lpstr>CUADRO11_2011_VALORES</vt:lpstr>
      <vt:lpstr>CUADRO11_2012</vt:lpstr>
      <vt:lpstr>CUADRO11_2012_VALORES</vt:lpstr>
      <vt:lpstr>CUADRO11_2013</vt:lpstr>
      <vt:lpstr>CUADRO11_2013_VALORES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2013-07-18T13:52:55Z</dcterms:created>
  <dcterms:modified xsi:type="dcterms:W3CDTF">2014-06-04T22:42:06Z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